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4240" windowHeight="13140"/>
  </bookViews>
  <sheets>
    <sheet name="заходи" sheetId="23" r:id="rId1"/>
  </sheets>
  <definedNames>
    <definedName name="_xlnm.Print_Titles" localSheetId="0">заходи!$8:$8</definedName>
    <definedName name="_xlnm.Print_Area" localSheetId="0">заходи!$A$1:$M$588</definedName>
  </definedNames>
  <calcPr calcId="124519"/>
</workbook>
</file>

<file path=xl/calcChain.xml><?xml version="1.0" encoding="utf-8"?>
<calcChain xmlns="http://schemas.openxmlformats.org/spreadsheetml/2006/main">
  <c r="I587" i="23"/>
  <c r="I576"/>
  <c r="I562"/>
  <c r="G534"/>
  <c r="I478"/>
  <c r="I516"/>
  <c r="I439"/>
  <c r="I360"/>
  <c r="I327"/>
  <c r="I320"/>
  <c r="G310"/>
  <c r="I220"/>
  <c r="K226"/>
  <c r="I226"/>
  <c r="I215"/>
  <c r="G215"/>
  <c r="I192"/>
  <c r="J175"/>
  <c r="G163"/>
  <c r="K156"/>
  <c r="J156"/>
  <c r="G156"/>
  <c r="I156"/>
  <c r="H55"/>
  <c r="I55"/>
  <c r="J55"/>
  <c r="K55"/>
  <c r="G55"/>
  <c r="I40"/>
  <c r="K32"/>
  <c r="I32"/>
  <c r="J26"/>
  <c r="H26"/>
  <c r="I26"/>
  <c r="K26"/>
  <c r="G26"/>
  <c r="H587"/>
  <c r="G587"/>
  <c r="F586"/>
  <c r="F585"/>
  <c r="F579"/>
  <c r="F580"/>
  <c r="F581"/>
  <c r="F582"/>
  <c r="F583"/>
  <c r="F584"/>
  <c r="F578"/>
  <c r="F575"/>
  <c r="F574"/>
  <c r="F570"/>
  <c r="F569"/>
  <c r="F568"/>
  <c r="F567"/>
  <c r="F566"/>
  <c r="F565"/>
  <c r="F564"/>
  <c r="F547"/>
  <c r="F548"/>
  <c r="F549"/>
  <c r="F546"/>
  <c r="F539"/>
  <c r="F530"/>
  <c r="F531"/>
  <c r="F532"/>
  <c r="F533"/>
  <c r="F528"/>
  <c r="F529"/>
  <c r="F526"/>
  <c r="F527"/>
  <c r="F524"/>
  <c r="F525"/>
  <c r="F521"/>
  <c r="F522"/>
  <c r="F523"/>
  <c r="F519"/>
  <c r="F520"/>
  <c r="F518"/>
  <c r="F513"/>
  <c r="F515"/>
  <c r="F509"/>
  <c r="F510"/>
  <c r="F511"/>
  <c r="F512"/>
  <c r="F508"/>
  <c r="F503"/>
  <c r="F505"/>
  <c r="F506"/>
  <c r="F507"/>
  <c r="F499"/>
  <c r="F500"/>
  <c r="F501"/>
  <c r="F495"/>
  <c r="F496"/>
  <c r="F497"/>
  <c r="F498"/>
  <c r="F493"/>
  <c r="F494"/>
  <c r="F490"/>
  <c r="F491"/>
  <c r="F481"/>
  <c r="F482"/>
  <c r="F483"/>
  <c r="F484"/>
  <c r="F486"/>
  <c r="F487"/>
  <c r="F489"/>
  <c r="F480"/>
  <c r="G478"/>
  <c r="F477"/>
  <c r="F474"/>
  <c r="F475"/>
  <c r="F476"/>
  <c r="F473"/>
  <c r="F472"/>
  <c r="F470"/>
  <c r="F469"/>
  <c r="F466"/>
  <c r="F467"/>
  <c r="F465"/>
  <c r="F463"/>
  <c r="F462"/>
  <c r="F461"/>
  <c r="F458"/>
  <c r="F459"/>
  <c r="F457"/>
  <c r="F452"/>
  <c r="F453"/>
  <c r="F454"/>
  <c r="F455"/>
  <c r="F451"/>
  <c r="F447"/>
  <c r="F448"/>
  <c r="F449"/>
  <c r="F445"/>
  <c r="F446"/>
  <c r="F443"/>
  <c r="F444"/>
  <c r="F442"/>
  <c r="F587" l="1"/>
  <c r="F26"/>
  <c r="I585"/>
  <c r="K516" l="1"/>
  <c r="J516"/>
  <c r="H516"/>
  <c r="G516"/>
  <c r="G562" l="1"/>
  <c r="H562"/>
  <c r="J562"/>
  <c r="K562"/>
  <c r="F559"/>
  <c r="F560"/>
  <c r="F561"/>
  <c r="F553"/>
  <c r="F45" l="1"/>
  <c r="F46"/>
  <c r="F47"/>
  <c r="F48"/>
  <c r="F49"/>
  <c r="F50"/>
  <c r="H439" l="1"/>
  <c r="J439"/>
  <c r="K439"/>
  <c r="G439"/>
  <c r="F437"/>
  <c r="F438"/>
  <c r="I547"/>
  <c r="F540"/>
  <c r="F541"/>
  <c r="F542"/>
  <c r="H360" l="1"/>
  <c r="J360"/>
  <c r="K360"/>
  <c r="G360"/>
  <c r="F357"/>
  <c r="F358"/>
  <c r="F359"/>
  <c r="F44" l="1"/>
  <c r="H478" l="1"/>
  <c r="J478"/>
  <c r="K478"/>
  <c r="F478" l="1"/>
  <c r="F115"/>
  <c r="F105"/>
  <c r="F104"/>
  <c r="F94"/>
  <c r="F63" l="1"/>
  <c r="H192" l="1"/>
  <c r="J192"/>
  <c r="K192"/>
  <c r="G192"/>
  <c r="F192" l="1"/>
  <c r="F436"/>
  <c r="F428"/>
  <c r="F427"/>
  <c r="F426"/>
  <c r="F425"/>
  <c r="F424"/>
  <c r="F423"/>
  <c r="F422"/>
  <c r="F421"/>
  <c r="F420"/>
  <c r="F418"/>
  <c r="F417"/>
  <c r="F415"/>
  <c r="F414"/>
  <c r="F413"/>
  <c r="F411"/>
  <c r="F410"/>
  <c r="F406"/>
  <c r="F405"/>
  <c r="F389"/>
  <c r="F375"/>
  <c r="F374"/>
  <c r="F373"/>
  <c r="F372"/>
  <c r="F371"/>
  <c r="F188"/>
  <c r="F182"/>
  <c r="F179"/>
  <c r="F178"/>
  <c r="F365"/>
  <c r="F366"/>
  <c r="F106"/>
  <c r="I310" l="1"/>
  <c r="F220"/>
  <c r="F206"/>
  <c r="F205"/>
  <c r="F204"/>
  <c r="F268" l="1"/>
  <c r="F213"/>
  <c r="H215" l="1"/>
  <c r="J215"/>
  <c r="K215"/>
  <c r="F201"/>
  <c r="F215" l="1"/>
  <c r="F54"/>
  <c r="F113"/>
  <c r="F114"/>
  <c r="I198" l="1"/>
  <c r="F197" l="1"/>
  <c r="F196"/>
  <c r="F302" l="1"/>
  <c r="F303"/>
  <c r="F304"/>
  <c r="F301"/>
  <c r="F299"/>
  <c r="F300"/>
  <c r="F296"/>
  <c r="F297"/>
  <c r="F298"/>
  <c r="F293"/>
  <c r="F294"/>
  <c r="F295"/>
  <c r="F292"/>
  <c r="F291"/>
  <c r="F288"/>
  <c r="F280"/>
  <c r="F281"/>
  <c r="F282"/>
  <c r="F283"/>
  <c r="F284"/>
  <c r="F285"/>
  <c r="F286"/>
  <c r="F279"/>
  <c r="F278"/>
  <c r="F273"/>
  <c r="F274"/>
  <c r="F275"/>
  <c r="F276"/>
  <c r="F277"/>
  <c r="F270"/>
  <c r="F255"/>
  <c r="J587" l="1"/>
  <c r="K587"/>
  <c r="H156" l="1"/>
  <c r="F155"/>
  <c r="F156" l="1"/>
  <c r="F439" l="1"/>
  <c r="F364" l="1"/>
  <c r="F363"/>
  <c r="F409"/>
  <c r="F408"/>
  <c r="F399"/>
  <c r="F397"/>
  <c r="F396"/>
  <c r="F395"/>
  <c r="F393"/>
  <c r="F392"/>
  <c r="F390"/>
  <c r="F387"/>
  <c r="F386"/>
  <c r="F385"/>
  <c r="F383"/>
  <c r="F382"/>
  <c r="F379"/>
  <c r="F378"/>
  <c r="F377"/>
  <c r="F369"/>
  <c r="F368"/>
  <c r="F356" l="1"/>
  <c r="F355"/>
  <c r="F354"/>
  <c r="F353"/>
  <c r="F352"/>
  <c r="F36" l="1"/>
  <c r="G40" l="1"/>
  <c r="F39"/>
  <c r="F38"/>
  <c r="H40" l="1"/>
  <c r="J40"/>
  <c r="K40"/>
  <c r="F25" l="1"/>
  <c r="F11"/>
  <c r="F22"/>
  <c r="F21"/>
  <c r="F20"/>
  <c r="F19"/>
  <c r="F14"/>
  <c r="F15"/>
  <c r="F16"/>
  <c r="F13"/>
  <c r="H310" l="1"/>
  <c r="J310"/>
  <c r="K310"/>
  <c r="H534"/>
  <c r="I534"/>
  <c r="J534"/>
  <c r="K534"/>
  <c r="F247" l="1"/>
  <c r="F317" l="1"/>
  <c r="G320" l="1"/>
  <c r="F264"/>
  <c r="F263"/>
  <c r="F262"/>
  <c r="F261"/>
  <c r="F260"/>
  <c r="F259"/>
  <c r="F258"/>
  <c r="F257"/>
  <c r="F256"/>
  <c r="F254"/>
  <c r="F253"/>
  <c r="F252"/>
  <c r="F251"/>
  <c r="F360" l="1"/>
  <c r="F351"/>
  <c r="F350"/>
  <c r="F349"/>
  <c r="F348"/>
  <c r="F347"/>
  <c r="F346"/>
  <c r="F345"/>
  <c r="F344"/>
  <c r="F343"/>
  <c r="F342"/>
  <c r="F341"/>
  <c r="F340"/>
  <c r="F339"/>
  <c r="F338"/>
  <c r="F337"/>
  <c r="F336"/>
  <c r="F335"/>
  <c r="F334"/>
  <c r="F333"/>
  <c r="F332"/>
  <c r="F331"/>
  <c r="F330"/>
  <c r="F329"/>
  <c r="J163"/>
  <c r="K163"/>
  <c r="I163"/>
  <c r="H175" l="1"/>
  <c r="I175"/>
  <c r="K175"/>
  <c r="G175"/>
  <c r="F175" l="1"/>
  <c r="F143"/>
  <c r="F142"/>
  <c r="F53" l="1"/>
  <c r="F55" l="1"/>
  <c r="F551"/>
  <c r="F552"/>
  <c r="F555"/>
  <c r="F556"/>
  <c r="F557"/>
  <c r="F558"/>
  <c r="F544"/>
  <c r="F290"/>
  <c r="F289"/>
  <c r="F272"/>
  <c r="F271"/>
  <c r="F269"/>
  <c r="F267"/>
  <c r="F266"/>
  <c r="F265"/>
  <c r="F250"/>
  <c r="F249"/>
  <c r="F248"/>
  <c r="F246"/>
  <c r="F245"/>
  <c r="F244"/>
  <c r="F243"/>
  <c r="F242"/>
  <c r="F241"/>
  <c r="F240"/>
  <c r="F239"/>
  <c r="F238"/>
  <c r="F237"/>
  <c r="F236"/>
  <c r="F235"/>
  <c r="F234"/>
  <c r="F233"/>
  <c r="F232"/>
  <c r="F231"/>
  <c r="F230"/>
  <c r="F229"/>
  <c r="F210"/>
  <c r="F203"/>
  <c r="F202"/>
  <c r="N558" l="1"/>
  <c r="F534"/>
  <c r="F562"/>
  <c r="F310"/>
  <c r="F64"/>
  <c r="F65"/>
  <c r="F154"/>
  <c r="F52"/>
  <c r="F51"/>
  <c r="F42" l="1"/>
  <c r="F112"/>
  <c r="F111"/>
  <c r="F110"/>
  <c r="F109"/>
  <c r="F108"/>
  <c r="F103"/>
  <c r="F102"/>
  <c r="F101"/>
  <c r="F100"/>
  <c r="F99"/>
  <c r="F98"/>
  <c r="F97"/>
  <c r="F96"/>
  <c r="F95"/>
  <c r="F93"/>
  <c r="F92"/>
  <c r="F91"/>
  <c r="F90"/>
  <c r="F89"/>
  <c r="F88"/>
  <c r="F87"/>
  <c r="F86"/>
  <c r="F85"/>
  <c r="F84"/>
  <c r="F83"/>
  <c r="F82"/>
  <c r="F79"/>
  <c r="F78"/>
  <c r="F76"/>
  <c r="F75"/>
  <c r="F73"/>
  <c r="F72"/>
  <c r="F70"/>
  <c r="F68"/>
  <c r="F62"/>
  <c r="F61"/>
  <c r="F60"/>
  <c r="F59"/>
  <c r="F66"/>
  <c r="F35" l="1"/>
  <c r="F34"/>
  <c r="F40" l="1"/>
  <c r="F516" l="1"/>
  <c r="F576"/>
  <c r="K327"/>
  <c r="J327"/>
  <c r="H327"/>
  <c r="G327"/>
  <c r="F327" l="1"/>
  <c r="K320"/>
  <c r="J320"/>
  <c r="H320"/>
  <c r="F319"/>
  <c r="F318"/>
  <c r="F316"/>
  <c r="F315"/>
  <c r="F314"/>
  <c r="F313"/>
  <c r="F312"/>
  <c r="J226"/>
  <c r="H226"/>
  <c r="G226"/>
  <c r="F225"/>
  <c r="F223"/>
  <c r="F222"/>
  <c r="K220"/>
  <c r="J220"/>
  <c r="H220"/>
  <c r="G220"/>
  <c r="F226" l="1"/>
  <c r="F320"/>
  <c r="K198"/>
  <c r="J198"/>
  <c r="H198"/>
  <c r="G198"/>
  <c r="F195"/>
  <c r="F194"/>
  <c r="F198" l="1"/>
  <c r="H163"/>
  <c r="F163" l="1"/>
  <c r="J32"/>
  <c r="J588" s="1"/>
  <c r="H32"/>
  <c r="G32"/>
  <c r="G588" s="1"/>
  <c r="F32"/>
  <c r="F18" l="1"/>
  <c r="H588" l="1"/>
  <c r="I588"/>
  <c r="K588"/>
  <c r="F23"/>
  <c r="F588" l="1"/>
</calcChain>
</file>

<file path=xl/sharedStrings.xml><?xml version="1.0" encoding="utf-8"?>
<sst xmlns="http://schemas.openxmlformats.org/spreadsheetml/2006/main" count="1786" uniqueCount="1169">
  <si>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</si>
  <si>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</si>
  <si>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</si>
  <si>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</si>
  <si>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</si>
  <si>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</si>
  <si>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</si>
  <si>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</si>
  <si>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</si>
  <si>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</si>
  <si>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</si>
  <si>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</si>
  <si>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</si>
  <si>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</si>
  <si>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Пріоритет 1. Економічний розвиток та підвищення зайнятості населення</t>
  </si>
  <si>
    <t>1. Промисловий комплекс</t>
  </si>
  <si>
    <t>обсяг реалізованої промислової продукції (робіт, послуг) (без ПДВ та акцизу), млн грн</t>
  </si>
  <si>
    <t>Промислові підприємства</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</si>
  <si>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</si>
  <si>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</si>
  <si>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</si>
  <si>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1.1</t>
  </si>
  <si>
    <t>Заміна дріжджового насосу</t>
  </si>
  <si>
    <t>ПрАТ "Хліб"</t>
  </si>
  <si>
    <t>1.2</t>
  </si>
  <si>
    <t>Модернізація ділянки сортування керамічної плитки</t>
  </si>
  <si>
    <t>АТ "Зевс Кераміка"</t>
  </si>
  <si>
    <t>1.3.2 Проводити енергоаудит та заходи зі зменшення енерговитрат у адміністративних будівлях та об’єктах соціальної інфраструктури</t>
  </si>
  <si>
    <t>Оплата послуг за здійснення сертифікації енергетичної ефективності будівель</t>
  </si>
  <si>
    <t xml:space="preserve">Впровадження постійно діючої системи щоденного моніторингу енергоспоживання бюджетними установами </t>
  </si>
  <si>
    <t>Управління економічного та інвестиційного розвитку</t>
  </si>
  <si>
    <t>1.3.3 Заохочувати інвестиції у галузі житлово-комунальне господарство, ІT, енергозбереження, переробку вторинних ресурсів, відходів виробництва та побутового сміття через механізми державно-приватного партнерства</t>
  </si>
  <si>
    <t xml:space="preserve">Сприяння підвищенню активності населення до впровадження заходів з енергоефективності та енергозбереження за рахунок реалізації Програми з відшкодування частини кредиту, залученого на заходи з енергозбереження та підвищення енергоефективності міста до 2020 року </t>
  </si>
  <si>
    <t xml:space="preserve">Управління економічного та інвестиційного розвитку,                                                             управління житлово-комунального господарства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</si>
  <si>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</si>
  <si>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</si>
  <si>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Усього по Розділу 2</t>
  </si>
  <si>
    <t>2. Енергозбереження та енергоефективність</t>
  </si>
  <si>
    <t xml:space="preserve">1.1.2 Створювати підприємницьку інфраструктуру, спростити та збільшити прозорість адміністративних послуг, зокрема на депресивних територіях (у т.ч. малі міста) </t>
  </si>
  <si>
    <t>Міський центр зайнятості</t>
  </si>
  <si>
    <t>кількість створених бізнес-центрів</t>
  </si>
  <si>
    <t xml:space="preserve">дорожня карта </t>
  </si>
  <si>
    <t xml:space="preserve">кількість переможців </t>
  </si>
  <si>
    <t>-</t>
  </si>
  <si>
    <t>Створення формату "Історії успіху" для МСП</t>
  </si>
  <si>
    <t xml:space="preserve">кількість форматів </t>
  </si>
  <si>
    <t xml:space="preserve">Управління економічного та інвестиційного розвитку </t>
  </si>
  <si>
    <t xml:space="preserve">1.3.5 Розширити спроможність центрів зайнятості регіону здійснювати моніторинг стану ринку праці, підготовку та
перекваліфікацію населення
</t>
  </si>
  <si>
    <t>Працевлаштування незайнятого населення та безробітних на вільні та новостворені робочі місця</t>
  </si>
  <si>
    <t xml:space="preserve"> кількість безробітних, які отримають одноразову виплату </t>
  </si>
  <si>
    <t>Залучення незайнятих громадян до участі в громадських роботах та інших роботах тимчасового характеру</t>
  </si>
  <si>
    <t>кількість осіб, які будуть перебувати на обліку в міському центрі зайнятості</t>
  </si>
  <si>
    <t>кількість осіб, яким будуть надані послуги</t>
  </si>
  <si>
    <t xml:space="preserve">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 </t>
  </si>
  <si>
    <t>кількість охоплених профорієнтаціними послугами, осіб/кількість проведених заходів, од</t>
  </si>
  <si>
    <t>3700/88</t>
  </si>
  <si>
    <t>Здійснення професійної
підготовки, перепідготовки
та підвищення кваліфікації
безробітних на замовлення
роботодавців або для
самозайнятості, з
урахуванням потреб
регіонального ринку праці, в
тому числі за укрупненими
(інтегрованими) професіями</t>
  </si>
  <si>
    <t>Міський центр зайнятості, ДНЗ
"Донецький ЦПТО ДСЗ", учбові заклади, підприємства</t>
  </si>
  <si>
    <t>Кількість осіб, охоплених
профнавчанням</t>
  </si>
  <si>
    <t>Міський центр зайнятості, учбові заклади</t>
  </si>
  <si>
    <t>кількість наданих ваучерів</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</si>
  <si>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</si>
  <si>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підвищення конкурентоспроможності громадян на ринку праці</t>
  </si>
  <si>
    <t xml:space="preserve">кількість працевлаштованих, осіб
</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</si>
  <si>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</si>
  <si>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</si>
  <si>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кількість осіб</t>
  </si>
  <si>
    <t>кількість    продукції, од.</t>
  </si>
  <si>
    <t>Пріоритет 2. Підвищення спроможності місцевого самоврядування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</si>
  <si>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</si>
  <si>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1</t>
  </si>
  <si>
    <t xml:space="preserve">Слов'янська міська рада, управління містобудування та архітектури </t>
  </si>
  <si>
    <t>2.3.2 Поліпшувати спроможність нових громад з метою покращення управління і надання якісних публічних послуг через відновлення та розвиток інфраструктури надання послуг на обласному, районному та місцевому рівнях</t>
  </si>
  <si>
    <t>кількість населених пунктів                                                                                                                   площа території (га)</t>
  </si>
  <si>
    <t>1
5500</t>
  </si>
  <si>
    <t>Навчання та підвищення кваліфікації спеціалістів містобудівного кадастру</t>
  </si>
  <si>
    <t>кількість спеціалістів, які успішно пройшли навчання</t>
  </si>
  <si>
    <t>Усього по Розділу 11</t>
  </si>
  <si>
    <t>земельні ділянки, га</t>
  </si>
  <si>
    <t>Передача земельних ділянок у власність громадянам</t>
  </si>
  <si>
    <t>Проведення земельних торгів</t>
  </si>
  <si>
    <t>Пріоритет 3. Людський розвиток, надання якісних соціальних послуг та вирішення питань ВПО</t>
  </si>
  <si>
    <t>3.1.1 Сприяти пошуку та залученню фінансових та інших ресурсів з різних джерел, необхідних для надання соціальних послуг на рівні громади</t>
  </si>
  <si>
    <t>Відділ у справах сім'ї, молоді, фізичної культури та спорту</t>
  </si>
  <si>
    <t>2</t>
  </si>
  <si>
    <t>Заходи із реалізації державної політики із забезпечення рівних прав та можливостей жінок та чоловіків</t>
  </si>
  <si>
    <t>Міський центр соціальних служб для сім'ї, дітей та молоді, відділ у справах сім'ї, молоді, фізичної культури та спорту</t>
  </si>
  <si>
    <t>3</t>
  </si>
  <si>
    <t>Заходи із підвищення рівня обізнаності населення щодо сучасних проявів торгівлі людьми</t>
  </si>
  <si>
    <t>4</t>
  </si>
  <si>
    <t>Заходи щодо профілактики та запобіганню від гендерно-обумовленого насильства</t>
  </si>
  <si>
    <t>5</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</si>
  <si>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</si>
  <si>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Відділ у справах сім'ї, молоді, фізичної культури та спорту, міський центр соціальних служб для сім'ї, дітей та молоді</t>
  </si>
  <si>
    <t>6</t>
  </si>
  <si>
    <t>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</si>
  <si>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3.3.1 Створити реєстр надавачів соціальних послуг, застосувати механізм соціального замовлення для залучення до надання соціальних послуг за бюджетні кошти на рівні громади надавачів різної форми власності та господарювання</t>
  </si>
  <si>
    <t>Усього по Розділу 15</t>
  </si>
  <si>
    <t>Проведення заходів до дня усиновлення</t>
  </si>
  <si>
    <t>Служба у справах дітей</t>
  </si>
  <si>
    <t>Придбання на вторинному ринку впорядкованого житла для дітей-сиріт, дітей позбавлених батьківського піклування, осіб з їх числа, які перебувають на квартирному обліку і потребують поліпшення житлових умов на умовах співфінансування</t>
  </si>
  <si>
    <t>Забезпечення фінансування ЄІАС «Діти»</t>
  </si>
  <si>
    <t>Організація та проведення конференцій, семінарів, нарад з питання соціального захисту дітей</t>
  </si>
  <si>
    <t>Залучення різних груп населення до занять фізичною культурою та спортом</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</si>
  <si>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</si>
  <si>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</si>
  <si>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Оздоровлення дітей-спортсменів (учнів КПНЗ "Міська КДЮСШ", КЗ "ДЮСШ м. Слов'янська")</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</si>
  <si>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</si>
  <si>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</si>
  <si>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</si>
  <si>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кількість отримувачів адресних виплат</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</si>
  <si>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</si>
  <si>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кількість інформаційних заходів</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</si>
  <si>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</si>
  <si>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</si>
  <si>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</si>
  <si>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</si>
  <si>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Придбання резинової крихти (для підсипки футбольного поля зі штучним покриттям)</t>
  </si>
  <si>
    <t>Придбання спортивного інвентарю, обладнання; спортивної форми</t>
  </si>
  <si>
    <t>КЗ "ДЮСШ м.Слов'янська"</t>
  </si>
  <si>
    <t>Навчально-спортивна робота КЗ "ДЮСШ м. Слов'янська" (навчально-тренувальні збори, проведення спортивних заходів, участь у змаганнях)</t>
  </si>
  <si>
    <t>Оренда нерухомого майна (у нежитловій будівлі "Будинок зв'язку", вул. Свободи для організації навчально-тренувального процесу</t>
  </si>
  <si>
    <t xml:space="preserve"> КЗ "Слов'янський міський центр фізичного здоров'я населення "Спорт для всіх"</t>
  </si>
  <si>
    <t>кількість змагань, заходів</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</si>
  <si>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</si>
  <si>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КЗ "Фізкультурно-оздоровчий комплекс м.Слов'янська"</t>
  </si>
  <si>
    <t>Обслуговування ліфта для маломобільних груп населення</t>
  </si>
  <si>
    <t>Придбання тренажерів та спортивного інвентарю та обладнання</t>
  </si>
  <si>
    <t>КЗ "Спортивний клуб за місцем проживання "Культурно-спортивний центр"</t>
  </si>
  <si>
    <t>КЗ "Спортивний клуб за місцем проживання школа «Культурно-спортивний центр", відділ у справах сім'ї, молоді, фізичної культури та спорту</t>
  </si>
  <si>
    <t>Придбання обладнання, інвентарю інших засобів для обслуговування стадіону (господарський інвентар, газонокасарка, добрива, насіння трави тощо)</t>
  </si>
  <si>
    <t>Спортивна інфраструктура</t>
  </si>
  <si>
    <t>Відділ у справах сім'ї, молоді, фізичної культури та спорту, КПНЗ "Міська КДЮСШ", управління житлово-комунального господарства</t>
  </si>
  <si>
    <t>кількість комплектів ПКД  кількість експертних звітів, од.</t>
  </si>
  <si>
    <t>1                         1</t>
  </si>
  <si>
    <t>Усього по Розділу 19</t>
  </si>
  <si>
    <t>4.1.3 Підвищувати рівень готовності відділів обласних і місцевих органів влади у сфері реагування на надзвичайні ситуації та розвивати їхню інфраструктуру з реагування на надзвичайні ситуації</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</si>
  <si>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</si>
  <si>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Слов'янська міська рада, відділ з питань цивільного захисту, мобілізаційної та оборонної роботи</t>
  </si>
  <si>
    <t>4.2.4 Приводити наявні захисні споруди цивільного захисту у готовність до використання за призначенням</t>
  </si>
  <si>
    <t>Приведення в готовність захисних споруд цивільного захисту, з метою укриття населення міста у разі виникнення надзвичайних ситуацій техногенного і соціального характеру</t>
  </si>
  <si>
    <t>Слов'янська міська рада, управління житлово-комунального господарства, відділ з питань цивільного захисту, мобілізаційної та оборонної роботи</t>
  </si>
  <si>
    <t>Обладнання захисних споруд для перебування в них осіб з інвалідністю</t>
  </si>
  <si>
    <t>4.4.1 Забезпечувати  наявність  нормативної кількості
матеріального резерву всіх рівнів (окрім державного)</t>
  </si>
  <si>
    <t>Створення місцевого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</si>
  <si>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4.4.2 Удосконалювати систему реагування на надзвичайні ситуації шляхом проведення закладки матеріально-технічних засобів в регіональний резерв для  попередження, ліквідації надзвичайних ситуацій та життєзабезпечення постраждалого населення у відповідності до затвердженої номенклатури</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</si>
  <si>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</si>
  <si>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Слов'янська міська рада, управління житлово - комунального господарства, відділ з питань цивільного захисту, мобілізаційної та оборонної роботи</t>
  </si>
  <si>
    <t>4.4.3 Сприяти   забезпеченню   пожежно-   та   аварійно-рятувальних  підрозділів  необхідною спецтехнікою
та обладнанням, своєчасному їх переоснащенню, забезпеченню  нормативної  кількості пожежно-рятувальних
підрозділів у населених пунктах області</t>
  </si>
  <si>
    <t>Слов'янська міська рада, управління житлово - комунального господарства</t>
  </si>
  <si>
    <t>виготовлення паспорту пляжу;    придбання рятувальних засобів;                зведення рятувальної вежі, од.</t>
  </si>
  <si>
    <t xml:space="preserve">                                1                                     6                                                        1</t>
  </si>
  <si>
    <t>дизель-генератора, од.</t>
  </si>
  <si>
    <t>ручних радіостанцій, од.</t>
  </si>
  <si>
    <t>укладення договору, од.</t>
  </si>
  <si>
    <t>Слов'янська міська рада, відділ з питань цивільного захисту, мобілізаційної та оборонної роботи, управління житлово-комунального гоподарства</t>
  </si>
  <si>
    <t>Усього по Розділу 23</t>
  </si>
  <si>
    <t>4.3.1 Розвивати інформаційно-комунікаційну інфраструктуру</t>
  </si>
  <si>
    <t>Слов'янська міська рада, відділ інформаційного забезпечення</t>
  </si>
  <si>
    <t>оновлений сайт</t>
  </si>
  <si>
    <t>4.3.5 Проводити широкі PR компанії заходів, пов’язаних з вирішенням соціально важливих питань</t>
  </si>
  <si>
    <t>Слов'янська міська рада, прес-служба</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</si>
  <si>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</si>
  <si>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Сприяння діяльності консультативно-дорадчих органів при виконавчих органах міської ради, зокрема Громадської ради, Форуму місцевого розвитку</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</si>
  <si>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</si>
  <si>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</si>
  <si>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</si>
  <si>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Усього по Розділу 1</t>
  </si>
  <si>
    <t>Усього по Розділу 3</t>
  </si>
  <si>
    <t>Усього по Розділу 4</t>
  </si>
  <si>
    <t>Усього по Розділу 5</t>
  </si>
  <si>
    <t>Усього по Розділу 7</t>
  </si>
  <si>
    <t>Усього по Розділу 6</t>
  </si>
  <si>
    <t>Усього по Розділу 12</t>
  </si>
  <si>
    <t>Усього по Розділу 13</t>
  </si>
  <si>
    <t>Усього по Розділу 14</t>
  </si>
  <si>
    <t>Усього по Розділу 17</t>
  </si>
  <si>
    <t>Усього по Розділу 18</t>
  </si>
  <si>
    <t>Усього по Розділу 21</t>
  </si>
  <si>
    <t>3.5.5 Сприяти збереженню та розвивати історико-культурну та духовну спадщину, створювати умови для патріотичного виховання населення</t>
  </si>
  <si>
    <t>Відділ культури</t>
  </si>
  <si>
    <t>кількість інвентаризацій, од</t>
  </si>
  <si>
    <t xml:space="preserve">Проведення паспортизації  пам'яток архітектури та містобудування, історії місцевого значення </t>
  </si>
  <si>
    <t xml:space="preserve">Відділ культури </t>
  </si>
  <si>
    <t>Проведення заходів щодо вшанування загиблих героїв АТО</t>
  </si>
  <si>
    <t>Відділ культури, управління житлово-комунального господарства</t>
  </si>
  <si>
    <t xml:space="preserve">Здійснення передплати періодичних видань для бібліотек КЗ «ЦСПБ м.Слов'янська»  </t>
  </si>
  <si>
    <t>кількість періодичних видань, од.</t>
  </si>
  <si>
    <t>кількість обладнання, од.</t>
  </si>
  <si>
    <t>Здійснення заходів по дотриманню вимог пожежної безпеки – придбання засобів пожежогасіння</t>
  </si>
  <si>
    <t>7</t>
  </si>
  <si>
    <t>8</t>
  </si>
  <si>
    <t>Усього по Розділу 20</t>
  </si>
  <si>
    <t>Слов'янська міська рада</t>
  </si>
  <si>
    <t>3.4.2 Розробити та реалізувати регіональну політику щодо створення робочих місць для ВПО, передусім, для жінок</t>
  </si>
  <si>
    <t>1.2.2 Створити позитивний для інвесторів імідж регіону, провести ребрендінг з метою посилення міжрегіональних і міжнародних зв’язків та залучення інвестиційних ресурсів</t>
  </si>
  <si>
    <t>3.5.4 Забезпечити розвиток фізичної культури і спорту, популяризацію здорового способу життя та підтримку провідних спортсменів області, створити доступну спортивну інфраструктуру, розвинути мережу спортивних шкіл та організацій, зокрема шляхом підтримки центрів фізичного здоров'я «Спорт для всіх»</t>
  </si>
  <si>
    <t>кількість пам'яток, од.</t>
  </si>
  <si>
    <t>Інформаційна кампанія щодо реалізації міської цільової Програми «Бюджет участі міста Слов'янська» на 2018-2022 роки»</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</si>
  <si>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</si>
  <si>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Забезпечення якісного управління житловим фондом та поліпшення умов проживання мешканців</t>
  </si>
  <si>
    <t>Управління житлово - комунального господарства</t>
  </si>
  <si>
    <t>Реконструкція будівлі гуртожитку по вул.Світлодарська, 28а м.Слов'янськ (розробка проектно-кошторисної документації)</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</si>
  <si>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</si>
  <si>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</si>
  <si>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 xml:space="preserve">
150
2900
8158
2204,2
6061
76
5386,7
2884,8
5867               20</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</si>
  <si>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</si>
  <si>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</si>
  <si>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Підтримка житлового фонду при створені та функціонуванні об'єднаннь співвласників багатоквартирних будинків</t>
  </si>
  <si>
    <t>2.1</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</si>
  <si>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</si>
  <si>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</si>
  <si>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Забезпечення реалізації заходів з капітального ремонту та реконструкції водопровідно-каналізаційного господарства</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</si>
  <si>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</si>
  <si>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</si>
  <si>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</si>
  <si>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кількість приладів обліку, од.</t>
  </si>
  <si>
    <t xml:space="preserve">кількість об'єктів </t>
  </si>
  <si>
    <t>Водовідведення</t>
  </si>
  <si>
    <t>Капітальний  ремонт  каналізаційних  колодязів</t>
  </si>
  <si>
    <t>Капітальний ремонт та заміна  каналізаційних мереж окремими ділянками</t>
  </si>
  <si>
    <t>Благоустрій територій населених пунктів</t>
  </si>
  <si>
    <t>28,5/952,0</t>
  </si>
  <si>
    <t xml:space="preserve">                                                       14                                                                                                                                                                                                                                                                                                                                                                                                                                                                                                                                                          
                                                                                            </t>
  </si>
  <si>
    <t>Придбання, встановлення, поточний ремонт павільйонів очікування та утримання зупинок</t>
  </si>
  <si>
    <t xml:space="preserve">кількість павільйонів/ зупинок, од. </t>
  </si>
  <si>
    <t xml:space="preserve">9 / 9 / 6/ 80
</t>
  </si>
  <si>
    <t>протяжність мереж, км</t>
  </si>
  <si>
    <t>протяжність мереж, м.п./ кількість світильників, од.</t>
  </si>
  <si>
    <t>900/22</t>
  </si>
  <si>
    <t>кількість одиниць</t>
  </si>
  <si>
    <t xml:space="preserve">Утримання зелених насаджень загального користування </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</si>
  <si>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</si>
  <si>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</si>
  <si>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кількість контейнерів, од</t>
  </si>
  <si>
    <t>460/2275</t>
  </si>
  <si>
    <t>Утримання, ремонт та будівництво дитячих і спортивних майданчиків</t>
  </si>
  <si>
    <t>площа покосу, га</t>
  </si>
  <si>
    <t>Інші заходи з благоустрою, які не підпадають під пункти наведені вище</t>
  </si>
  <si>
    <t>Утримання та ремонт міського фонтану</t>
  </si>
  <si>
    <t>1.3</t>
  </si>
  <si>
    <t>1.4</t>
  </si>
  <si>
    <t>1.5</t>
  </si>
  <si>
    <t>1.6</t>
  </si>
  <si>
    <t>1.7</t>
  </si>
  <si>
    <t>3.1</t>
  </si>
  <si>
    <t>4.1</t>
  </si>
  <si>
    <t>6.1</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</si>
  <si>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</si>
  <si>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</si>
  <si>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</si>
  <si>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</si>
  <si>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</si>
  <si>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</si>
  <si>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</si>
  <si>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</si>
  <si>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</si>
  <si>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</si>
  <si>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</si>
  <si>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</si>
  <si>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</si>
  <si>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</si>
  <si>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</si>
  <si>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</si>
  <si>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</si>
  <si>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</si>
  <si>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</si>
  <si>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</si>
  <si>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</si>
  <si>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</si>
  <si>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</si>
  <si>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</si>
  <si>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</si>
  <si>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</si>
  <si>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</si>
  <si>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</si>
  <si>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</si>
  <si>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</si>
  <si>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</si>
  <si>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10</t>
  </si>
  <si>
    <t>10.1</t>
  </si>
  <si>
    <t>10.2</t>
  </si>
  <si>
    <t>10.3</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</si>
  <si>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</si>
  <si>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 xml:space="preserve">Утримання  та поточний ремонт дорожнього покриття (у т.ч. роботи з ремонтного профілювання) </t>
  </si>
  <si>
    <t>Придбання спецтехніки</t>
  </si>
  <si>
    <t>Придбання, встановлення, ремонт та утримання технічних засобів регулювання дорожнього руху, у т.ч. нанесення дорожньої розмітки</t>
  </si>
  <si>
    <t>Поточний ремонт внутрішньоквартальних в'їздів, проїздів та прибудинкових територій</t>
  </si>
  <si>
    <t>площа ремонту/площа утримання, тис.м²</t>
  </si>
  <si>
    <t>площа ремонту, тис.м²</t>
  </si>
  <si>
    <t>площа ремонту,     тис. м²</t>
  </si>
  <si>
    <r>
      <t>кількість обладнаних з</t>
    </r>
    <r>
      <rPr>
        <sz val="12"/>
        <color indexed="8"/>
        <rFont val="Calibri"/>
        <family val="2"/>
        <charset val="204"/>
      </rPr>
      <t>'</t>
    </r>
    <r>
      <rPr>
        <sz val="12"/>
        <color indexed="8"/>
        <rFont val="Times New Roman"/>
        <family val="1"/>
        <charset val="204"/>
      </rPr>
      <t xml:space="preserve">їздів </t>
    </r>
  </si>
  <si>
    <t>КП "Словміськ водоканал"</t>
  </si>
  <si>
    <t>Управління житлово-комунального господарства, 
КП "Словміськ водоканал"</t>
  </si>
  <si>
    <t>протяжність ділянки водогону, м</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</si>
  <si>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</si>
  <si>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Утримання зливової каналізації</t>
  </si>
  <si>
    <t>Капітальний та поточний ремонт зливової каналізації та дренажних систем</t>
  </si>
  <si>
    <t>протяжність мережі, км</t>
  </si>
  <si>
    <t>11</t>
  </si>
  <si>
    <t>11.1</t>
  </si>
  <si>
    <t>11.2</t>
  </si>
  <si>
    <t>11.3</t>
  </si>
  <si>
    <t>11.4</t>
  </si>
  <si>
    <t>Поточний ремонт мереж зовнішнього освітлення</t>
  </si>
  <si>
    <t>Капітальний ремонт зовнішнього освітлення</t>
  </si>
  <si>
    <t>12</t>
  </si>
  <si>
    <t>12.1</t>
  </si>
  <si>
    <t>12.2</t>
  </si>
  <si>
    <t>Утримання об'єктів зеленого господарства</t>
  </si>
  <si>
    <t>Висадження дерев, чагарників, квітників, у т.ч. придбання посадкового матеріалу</t>
  </si>
  <si>
    <t>Видалення аварійних дерев</t>
  </si>
  <si>
    <t>12.3</t>
  </si>
  <si>
    <t>12.4</t>
  </si>
  <si>
    <t>12.5</t>
  </si>
  <si>
    <t>12.6</t>
  </si>
  <si>
    <t>Благоустрій зелених зон</t>
  </si>
  <si>
    <t>13</t>
  </si>
  <si>
    <t>13.1</t>
  </si>
  <si>
    <t>13.2</t>
  </si>
  <si>
    <t>13.3</t>
  </si>
  <si>
    <t>13.4</t>
  </si>
  <si>
    <t xml:space="preserve">Утримання кладовищ </t>
  </si>
  <si>
    <t>14</t>
  </si>
  <si>
    <t>14.1</t>
  </si>
  <si>
    <t>14.2</t>
  </si>
  <si>
    <t>14.3</t>
  </si>
  <si>
    <t>15</t>
  </si>
  <si>
    <t>15.1</t>
  </si>
  <si>
    <t>15.2</t>
  </si>
  <si>
    <t>15.3</t>
  </si>
  <si>
    <t>16</t>
  </si>
  <si>
    <t>16.1</t>
  </si>
  <si>
    <t>Низьке багаторазове скошування</t>
  </si>
  <si>
    <t>Утримання та встановлення нових елементів дитячих майданчиків</t>
  </si>
  <si>
    <t>Утримання та встановлення нових елементів спортивних майданчиків</t>
  </si>
  <si>
    <t>Придбання дитячих та спортивних майданчиків</t>
  </si>
  <si>
    <t>17</t>
  </si>
  <si>
    <t>17.1</t>
  </si>
  <si>
    <t>17.2</t>
  </si>
  <si>
    <t>17.3</t>
  </si>
  <si>
    <t>Капітальний ремонт вулично-дорожньої мережі м.Слов'янськ (встановлення світлофорного обладнання на перехресті вул.Університетськая - вул.Василівська)</t>
  </si>
  <si>
    <t>Придбання спеціалізованої техніки, механізмів та обладнання</t>
  </si>
  <si>
    <t>18</t>
  </si>
  <si>
    <t>19</t>
  </si>
  <si>
    <t xml:space="preserve">Управління житлово-комунального господарства
</t>
  </si>
  <si>
    <t>8.23</t>
  </si>
  <si>
    <t>8.24</t>
  </si>
  <si>
    <t>8.25</t>
  </si>
  <si>
    <t>9.6</t>
  </si>
  <si>
    <t>9.7</t>
  </si>
  <si>
    <t>9.8</t>
  </si>
  <si>
    <t>Усього по Розділу 9</t>
  </si>
  <si>
    <t>Усього по Розділу 10</t>
  </si>
  <si>
    <t>2.1.2 Покращувати підзвітність і прозорість роботи органів місцевого самоврядування шляхом внесення змін до організаційної структури та внутрішніх процесів, розвитку кадрового потенціалу, а також впровадження етичних норм та обов'язкової прозорості</t>
  </si>
  <si>
    <t>Впровадження інструментів електронного урядування та електронної демократії</t>
  </si>
  <si>
    <t>кількість інструментів, од.</t>
  </si>
  <si>
    <t>Підвищення кваліфікації посадових осіб органів місцевого самоврядування</t>
  </si>
  <si>
    <t>кількість посадових осіб</t>
  </si>
  <si>
    <t>Організація круглих столів семінарів, нарад з питань формування спроможних територіальних громад</t>
  </si>
  <si>
    <t xml:space="preserve">Відділ з питань внутрішньої політики </t>
  </si>
  <si>
    <t>Діяльність в рамках Всеукраїнської асоціації органів місцевого самоврядування "Асоціація міст України"</t>
  </si>
  <si>
    <t>Сприяння підтримки комітетів мікрорайонів</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</si>
  <si>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</si>
  <si>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</si>
  <si>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Організація роботи щодо здійснення реєстрації права власності на нерухоме майно комунальної власності територіальної громади м.Слов'янська</t>
  </si>
  <si>
    <t>Управління комунальної власності</t>
  </si>
  <si>
    <t>Підготовка, організація та проведення продажу об'єктів комунальної власності</t>
  </si>
  <si>
    <t>кількість приватизованих об'єктів</t>
  </si>
  <si>
    <t>Організація роботи щодо придбання територіальною громадою м.Слов'янська права власності на безхазяйну річ</t>
  </si>
  <si>
    <t>кількість осіб, які отримують соціальну допомогу</t>
  </si>
  <si>
    <t>кількість осіб, які отримують щомісячну грошову допомогу</t>
  </si>
  <si>
    <t>кількість осіб, які отримають тимчасову державну допомогу</t>
  </si>
  <si>
    <t>40 особам</t>
  </si>
  <si>
    <t>Забезпечити виплату соціальних стипендій студентам (курсантам) вищих навчальних закладів (відповідно до Постанови КМУ від 28.12.2016 №1045)</t>
  </si>
  <si>
    <t>кількість студентів, які отримають виплату</t>
  </si>
  <si>
    <t>кількість отримувачів пільг</t>
  </si>
  <si>
    <t xml:space="preserve">кількість сімей, яким  буде надано пільги </t>
  </si>
  <si>
    <t xml:space="preserve">Надання матеріальної допомоги на виконання капітального ремонту квартир (будинків) громадян, які мають на це право </t>
  </si>
  <si>
    <t>кількість сімей, які отримають допомогу</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</si>
  <si>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</si>
  <si>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кількість сімей, яким буде надана допомога</t>
  </si>
  <si>
    <t xml:space="preserve">Надання допомоги на поховання особам, які здійснили поховання громадян, що не перебували в трудових відносинах на день смерті </t>
  </si>
  <si>
    <t>кількість осіб, яким буде надана допомога</t>
  </si>
  <si>
    <t>кількість осіб, які отримають грошову компенсацію</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</si>
  <si>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</si>
  <si>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 xml:space="preserve"> </t>
  </si>
  <si>
    <t>кількість осіб, яким буде надана компенсація</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</si>
  <si>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</si>
  <si>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кількість осіб, яким буде надана матеріальна допомога</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</si>
  <si>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</si>
  <si>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кількість осіб, яким буде надана грошова допомога</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</si>
  <si>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</si>
  <si>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</si>
  <si>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Забезпечення виплати матеріальної допомоги тяжкохворим та онкохворим громадянам з числа постраждалих внаслідок Чорнобильської катастрофи</t>
  </si>
  <si>
    <t>кількість осіб, яким буде надана пільга</t>
  </si>
  <si>
    <t xml:space="preserve">Надання разової грошової допомоги непрацюючим працездатним особам, з числа онкохворих, яким не встановлено групу інвалідності </t>
  </si>
  <si>
    <t xml:space="preserve">Надання разової грошової допомоги визволителям м.Слов'янська до дня визволення м.Слов'янська від фашистських загарбників </t>
  </si>
  <si>
    <t>кількість осіб, яким буде відшкодовано витрати</t>
  </si>
  <si>
    <t>Забезпечити санаторно-курортним лікуванням ветеранів війни</t>
  </si>
  <si>
    <t xml:space="preserve">кількість охоплених, осіб </t>
  </si>
  <si>
    <t>кількість охоплених, осіб</t>
  </si>
  <si>
    <t>кількість дітей, які будуть оздоровлені</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</si>
  <si>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</si>
  <si>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Забезпечення доступності будівлі територіального центру соціального обслуговування для осіб з інвалідністю (розробка ПКД для доступу на другий поверх будівлі і придбання обладнання для безперешкодного доступу)</t>
  </si>
  <si>
    <t>КУ "Територіальний центр соціального обслуговування (надання соціальних послуг)"</t>
  </si>
  <si>
    <t xml:space="preserve">кількість одиниць придбаного обладнання, виготовлення ПКД   </t>
  </si>
  <si>
    <t>Надання соціальних послуг недержавними надавачами соціальних послуг на паритетних засадах</t>
  </si>
  <si>
    <t>Благоустрій приміщення по пров. Лермонтова, 30 в  межах Програми соціального захисту та реєнтеграції бездомних осіб на 2016-2020 роки на території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</si>
  <si>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2016-2020 роки на території Слов'янської міської ради</t>
  </si>
  <si>
    <t>Виявлення потреби в соціальних послугах та затвердження плану заходів</t>
  </si>
  <si>
    <t>січень- березень 2020</t>
  </si>
  <si>
    <t>Оргнізація моніторингу  щодо  створення транспортної послуги "Соціальне таксі" на території  м.Слов'янськ</t>
  </si>
  <si>
    <t>Управління соціального захисту населення</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</si>
  <si>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</si>
  <si>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</si>
  <si>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</si>
  <si>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кількість отримувачів субсидій, тис. сімей</t>
  </si>
  <si>
    <t>кількість отримувачів пільг, осіб</t>
  </si>
  <si>
    <t>Забезпечити прийом, призначення та перерахунок житлової субсидії на оплату житлово-комунальних послуг</t>
  </si>
  <si>
    <t>Забезпечити виплату пільг та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</si>
  <si>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</si>
  <si>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санаторно-курортне лікування громадянам, які постраждали внаслідок Чорнобильської катастрофи</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</si>
  <si>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</si>
  <si>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</si>
  <si>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залізничим транспортом окремим категоріям громадян</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</si>
  <si>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</si>
  <si>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кількість відремонтова-них приміщень, од.</t>
  </si>
  <si>
    <t>Управління соціального захисту населення, недержавні громадські організації соціального спрямування</t>
  </si>
  <si>
    <t>3.1.3 Створити заклади/соціальні служби  для надання соціальних послуг відповідно до потреб конкретної громади</t>
  </si>
  <si>
    <t>Перевірка димоходів та вентиляційних каналів будівлі за адресою: м. Слов'янськ, вул. Вільна, 7а</t>
  </si>
  <si>
    <t>Укріпити матеріально-технічну базу КУ "Територіального центру соціального обслуговування (надання  соціальних послуг)  у відповідності з вимогами Державних стандартів (придбання обладнання і предметів довгострокового користування)</t>
  </si>
  <si>
    <t>КУ «Центр комплексної реабілітації для осіб (дітей) з інвалідністю Слов'янської міської ради»</t>
  </si>
  <si>
    <t>Забезпечити  надання технічними та іншими засобами реабілітації осіб з інвалідністю</t>
  </si>
  <si>
    <t>Надання одноразової матеріальної  допомоги, громадянам, власникам квартир, будинків приватного сектору (індивідуальної забудови), які зруйновані внаслідок проведення антитерористичної операції</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</si>
  <si>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участь в укладенні територіальної угоди, здійснення контролю за її виконанням</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</si>
  <si>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</si>
  <si>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</si>
  <si>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</si>
  <si>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Слов'янська міська рада,
підприємства, установи, організації  міста, профспілки
</t>
  </si>
  <si>
    <t>4.2.5 Усувати екологічні загрози, в тому числі які виникли в наслідок проведення АТО</t>
  </si>
  <si>
    <t>Слов'янська міська рада, управління житлово-комунального господарства, відділ екології та природних ресурсів</t>
  </si>
  <si>
    <t>1 озеро площею 13,6 га</t>
  </si>
  <si>
    <t>збереження природно-заповідного фонду, га</t>
  </si>
  <si>
    <t>Утримання регіонального ландшафтного парку "Слов'янський курорт"</t>
  </si>
  <si>
    <t xml:space="preserve"> Слов'янська міська рада, управління житлово - комунального господарства</t>
  </si>
  <si>
    <t>Заходи з озеленення міста</t>
  </si>
  <si>
    <t>відновлення існуючих і створення нових зелених зон міста</t>
  </si>
  <si>
    <t>Заходи з проведення акарицидної обробки зелених зон міста</t>
  </si>
  <si>
    <t>Раціональне використання і зберегання відходів виробництва і побутових відходів</t>
  </si>
  <si>
    <t>6 несанкціонованих звалищ,          V=433 м3</t>
  </si>
  <si>
    <t>упорядкування місць збору побутових відходів</t>
  </si>
  <si>
    <t>Наука. Інформація. Освіта та моніторинг охорони навколишнього природного середовища</t>
  </si>
  <si>
    <t>Функціонування державної системи моніторингу навколишнього природного середовища</t>
  </si>
  <si>
    <t>контроль за забрудненням атмосферного повітря: кількість досліджень, од.</t>
  </si>
  <si>
    <t xml:space="preserve"> Слов'янська міська рада, управління житлово - комунального господарства, відділ екології та природних ресурсів</t>
  </si>
  <si>
    <t xml:space="preserve">                                                                                                                                                                                                                                                                                                                                                                                                                                                                                                                                                                                                                                                                                                                                                                                                                                                                                                                      2                         1                                                     500</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</si>
  <si>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</si>
  <si>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</si>
  <si>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Надання пільг на оплату житлово-комунальних послуг учасникам АТО  та членам сімей загиблих учасників бойових дій в період проведення АТО</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</si>
  <si>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(ПКМУ від 18.04.2018 № 280) </t>
  </si>
  <si>
    <t>3.4.3 Створити систему психологічної, соціальної та фізичної реабілітації для населення, яке постраждало внаслідок проведення конфлікту. Підтримувати врїнів АТО та їх сім'ї</t>
  </si>
  <si>
    <t xml:space="preserve">Надання грошової компенсації за належні для отримання жилі приміщення для деяких категорій осіб, які захищали незалежність, суверенітет та територіальну цілісність України, а також членів їх сімей (ПКМУ від 19.10.2016 №719) </t>
  </si>
  <si>
    <t>Надати одноразову грошову допомогу постраждалим особам та  внутрішньо переміщеним особам  (ПКМУ від 01.10.2014 № 535)</t>
  </si>
  <si>
    <t>1.1.3 Запровадити сучасні системи міським і міжміським транспортом для доступності та ефективності надання транспортних послуг. Зберегти міський електротранспорт та розвивати електротранспорт</t>
  </si>
  <si>
    <t>Усього по Розділу 16</t>
  </si>
  <si>
    <t>Будівництво спортивного майданчика зі штучним покриттям на території загальноосвітньої школи №9 за адресою: м.Слов'янськ, вул.Кутузова, 5</t>
  </si>
  <si>
    <t>Відділ у справах сім'ї, молоді, фізичної культури та спорту, управління житлово-комунального господарства</t>
  </si>
  <si>
    <t>Реконструкція нежитлової будівлі та споруд під будівлі "КЗ ДЮСШ м.Слов'янськ" за адресою: м. Слов'янськ, вул.Шнурківська, 2"</t>
  </si>
  <si>
    <t>Капітальний ремонт грязевідстійника, огороджувальних конструкцій освітлювачів і фільтрів, системи хлорування і реагентного господарства фільтрувальної станції, м.Слов'янськ</t>
  </si>
  <si>
    <t>кількість підприємств, які потребують підтримки</t>
  </si>
  <si>
    <t xml:space="preserve"> - придбання сміттєвозу</t>
  </si>
  <si>
    <t xml:space="preserve">  - придбання контейнерів для збору окремих компонентів ТПВ       </t>
  </si>
  <si>
    <t>кількість техніки, од.</t>
  </si>
  <si>
    <t xml:space="preserve">Реконструкція  КЗ "Центр культури і довкілля міста Слов'янська" за адресою: м.Слов'янськ, вул.Вокзальна,77 (Свердлова)  </t>
  </si>
  <si>
    <t xml:space="preserve">Капітальний ремонт будівлі  будинку культури сел.Семенівка за адресою: м.Слов'янськ, вул.Весняна,23 </t>
  </si>
  <si>
    <t xml:space="preserve">Будівництво твердопаливної блочно-модульної котельні будівлі будинку культури сел.Семенівка за адресою: м.Слов'янськ, вул.Весняна,23 </t>
  </si>
  <si>
    <t>Управління економічного та інвестиційного розвитку, грантодавці</t>
  </si>
  <si>
    <t>2. Заходи економічного і соціального розвитку м. Слов'янська у 2020 році</t>
  </si>
  <si>
    <t>зниження питомого енерго-споживання
будівлями, %</t>
  </si>
  <si>
    <t xml:space="preserve"> 6                                                                                                                                                5500,0</t>
  </si>
  <si>
    <t>3. Інвестиційна діяльність та розвиток інфраструктури. Міжнародна і міжрегіональна співпраця</t>
  </si>
  <si>
    <t>4. Дорожньо - транспортний комплекс</t>
  </si>
  <si>
    <t>5. Житлове господарство та комунальна інфраструктура</t>
  </si>
  <si>
    <t xml:space="preserve">Заходи з впровадження роздільного збору ТПВ:                                                  </t>
  </si>
  <si>
    <t>6. Розвиток підприємницького середовища</t>
  </si>
  <si>
    <t>8. Ринок праці. Зайнятість населення</t>
  </si>
  <si>
    <t>кількість працевлаштованих безробітних</t>
  </si>
  <si>
    <t>9. Розвиток туризму</t>
  </si>
  <si>
    <t>Участь у регіональних, національних та міжнародних виставково-ярмаркових заходах, форумах тощо</t>
  </si>
  <si>
    <t>кількість працевлаштованих безробітних громадян з числа ВПО</t>
  </si>
  <si>
    <t>кількість зареєстрованих безробітних з числа ВПО</t>
  </si>
  <si>
    <t>10. Формування спроможної територіальної громади</t>
  </si>
  <si>
    <t>11. Впровадження заходів територіального планування</t>
  </si>
  <si>
    <t>12. Розвиток земельних відносин</t>
  </si>
  <si>
    <t xml:space="preserve">кількість проєктів </t>
  </si>
  <si>
    <t>кількість договорів</t>
  </si>
  <si>
    <t>кількість громадян, яких буде забезпечено санаторно-курортним лікуванням</t>
  </si>
  <si>
    <t>кількість громадян, яким буде надана матеріальна допомога</t>
  </si>
  <si>
    <t>кількість пільговиків, які скористаються правом безоплатного проїзду</t>
  </si>
  <si>
    <t>кількість об'єктів                    ( будинків, квартир ), які буде відремонто-вано</t>
  </si>
  <si>
    <t>кількість осіб з інвалідністю, яких  буде забезпечено компенсацією за санаторно-курортне лікування</t>
  </si>
  <si>
    <t>задоволення потреб в соціальних послугах, осіб</t>
  </si>
  <si>
    <t>КУ  "Терито-ріальний центр соціального обслуговування (надання соціальних послуг)"</t>
  </si>
  <si>
    <t>узгодження інтересів роботодавців та найманих працівків, покращення стану соціально – трудових відносин на підприємствах міста</t>
  </si>
  <si>
    <t>відсутність 
трудових спорів, страйків та колективних звернень</t>
  </si>
  <si>
    <t>підвищення освітнього рівня роботодавців та голів профспілкових комітетів</t>
  </si>
  <si>
    <t>додержання 
норм чинного законодавства</t>
  </si>
  <si>
    <t>узгодження інтересів роботодавців та найманих працівників, покращення стану соціально – трудових відносин на підприємствах міста</t>
  </si>
  <si>
    <t xml:space="preserve">узгодження інтересів роботодавців та найманих працівників, покращення стану соціально – трудових відносин </t>
  </si>
  <si>
    <t>кількість проведених заходів</t>
  </si>
  <si>
    <t>1 (у разі співфінансування з обласного бюджету — 2)</t>
  </si>
  <si>
    <t>кількість впорядкованого житла, од.</t>
  </si>
  <si>
    <t>кількість придбаного обладнання, од.</t>
  </si>
  <si>
    <t>кількість учасників спортивних заходів, змагань</t>
  </si>
  <si>
    <t>кількість отримувачів винагород, премій</t>
  </si>
  <si>
    <t>кількість проведених зборів, змагань</t>
  </si>
  <si>
    <t xml:space="preserve">кількість спортінвентарю, спортивної форми, од. </t>
  </si>
  <si>
    <t>кількість спортивного інвентарю, спортивної форми, од.</t>
  </si>
  <si>
    <t>кількість тренажерів, спортивного інвентарю та обладнання, од.</t>
  </si>
  <si>
    <t xml:space="preserve">кількість господарського інвентарю, обладнання, од. </t>
  </si>
  <si>
    <t>кількість об'єктів</t>
  </si>
  <si>
    <t>кількість  об'єктів</t>
  </si>
  <si>
    <t>кількість актів</t>
  </si>
  <si>
    <t>кількість  заходів</t>
  </si>
  <si>
    <t xml:space="preserve">КЗ "Слов'янський краєзнавчий музей" </t>
  </si>
  <si>
    <t>кількість ПКД</t>
  </si>
  <si>
    <t>КЗ "Центр культури і довкілля м.Слов'янська"</t>
  </si>
  <si>
    <t>КПСМНЗ "Школа мистецтв м.Слов'янська"</t>
  </si>
  <si>
    <t>Відділ культури,  підпорядковані заклади</t>
  </si>
  <si>
    <t xml:space="preserve">КП "Парк культури і відпочинку" міста Слов'янська </t>
  </si>
  <si>
    <t>охорона поверхневих водних об'єктів від забруднення, збереження їх водності</t>
  </si>
  <si>
    <t xml:space="preserve">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 </t>
  </si>
  <si>
    <t>встановлення електросирен централізованого запуску, од.</t>
  </si>
  <si>
    <t xml:space="preserve">укриття керівного складу міста, осіб </t>
  </si>
  <si>
    <t xml:space="preserve">придбання: ноутбуків, од. </t>
  </si>
  <si>
    <t>Забезпечення попередження та оперативного реагування на НС медико-біологічного характеру</t>
  </si>
  <si>
    <t>Забезпечення умов нормальної життєдіяльності на запасному пункті управління. Підвищення стійкості управління в особливий період</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</si>
  <si>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</si>
  <si>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</si>
  <si>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кількість консультацій з громадськістю</t>
  </si>
  <si>
    <t>кількість соцопитувань</t>
  </si>
  <si>
    <t>кількість засідань</t>
  </si>
  <si>
    <t xml:space="preserve">кількість заходів
</t>
  </si>
  <si>
    <t>7                  4</t>
  </si>
  <si>
    <t xml:space="preserve">кількість публікацій; проведено семінарів </t>
  </si>
  <si>
    <t>кількість енергетичних сертифікатів</t>
  </si>
  <si>
    <t>Вдосконалення роботи ринків</t>
  </si>
  <si>
    <t xml:space="preserve">
1 
2 </t>
  </si>
  <si>
    <t>Підтримка та розвиток малого підприємництва</t>
  </si>
  <si>
    <t>Слов'янська міська рада, відділ торгівлі і захисту прав споживачів</t>
  </si>
  <si>
    <t>6
2</t>
  </si>
  <si>
    <t>Розшириння мережі підприємств побутового обслуговування населення</t>
  </si>
  <si>
    <t>5/21</t>
  </si>
  <si>
    <t xml:space="preserve">Впровадження видів побутових послуг, які раніше не надавались у місті                          
</t>
  </si>
  <si>
    <t>5/9</t>
  </si>
  <si>
    <t>Модернізація, технічне переоснащення, приведення до вимог сучасного дизайну</t>
  </si>
  <si>
    <t>Проведення нарад, семінарів, засідань за круглим столом щодо обговорення проблемних питань в сфері захисту прав споживачів та шляхів іх вирішення</t>
  </si>
  <si>
    <t>-
-</t>
  </si>
  <si>
    <t>Відділ освіти</t>
  </si>
  <si>
    <t>Поповнення бібліотечних фондів сучасними підручниками</t>
  </si>
  <si>
    <t xml:space="preserve">Освіта дітей з особливими освітніми потребами </t>
  </si>
  <si>
    <t>оснащення інклюзивних класів та груп, од.</t>
  </si>
  <si>
    <t>Оновлення розвивального середовища дошкільних навчальних закладів</t>
  </si>
  <si>
    <t xml:space="preserve">Забезпечення  гарячим харчуванням учнів 1-4 класів та учнів пільгових категорій </t>
  </si>
  <si>
    <t xml:space="preserve">близько 5100 </t>
  </si>
  <si>
    <t>Супровід дітей, які опинилися у складних життєвих умовах</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</si>
  <si>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</si>
  <si>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</si>
  <si>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</si>
  <si>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</si>
  <si>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</si>
  <si>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Монтаж байпасів, заміна клапанів на пожежних рукавах</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</si>
  <si>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</si>
  <si>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</si>
  <si>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ІІ етапи</t>
  </si>
  <si>
    <t>Придбання спорядження та інвентарю  для  Всеукраїнської дитячо-юнацької військово-патриотичної гри "Сокіл" ("Джура")</t>
  </si>
  <si>
    <t>Оновлення матеріально-технічної бази закладів позашкільної освіти</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</si>
  <si>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</si>
  <si>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</si>
  <si>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t>
  </si>
  <si>
    <t>кількість переможців, осіб</t>
  </si>
  <si>
    <t>не       визначена</t>
  </si>
  <si>
    <t xml:space="preserve">Стимулювання обдарованої молоді </t>
  </si>
  <si>
    <t>кількість стипендиатів, осіб</t>
  </si>
  <si>
    <t>3.5.2. Розвивати освітньо-наукову інфраструктуру</t>
  </si>
  <si>
    <t>14.3.1</t>
  </si>
  <si>
    <t>14.3.2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</si>
  <si>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</si>
  <si>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</si>
  <si>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</si>
  <si>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</si>
  <si>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</si>
  <si>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</si>
  <si>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</si>
  <si>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</si>
  <si>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</si>
  <si>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</si>
  <si>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</si>
  <si>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</si>
  <si>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</si>
  <si>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</si>
  <si>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</si>
  <si>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</si>
  <si>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</si>
  <si>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</si>
  <si>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</si>
  <si>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</si>
  <si>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</si>
  <si>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</si>
  <si>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</si>
  <si>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</si>
  <si>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</si>
  <si>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у т.ч. засоби для зупинки кровотеч місцевої дії</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</si>
  <si>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</si>
  <si>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</si>
  <si>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</si>
  <si>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</si>
  <si>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Відділ охорони здоров'я, управління житлово-комунального господарства</t>
  </si>
  <si>
    <t>кількість хворих, які отримали препарати інсуліну</t>
  </si>
  <si>
    <t>кількість схем</t>
  </si>
  <si>
    <t>кількість лічильників теплової енергії</t>
  </si>
  <si>
    <t>кількість насосних станцій</t>
  </si>
  <si>
    <t>кількість майданчиків</t>
  </si>
  <si>
    <t>кількість комітетів мікрорайонів</t>
  </si>
  <si>
    <t>кількість начальних кабінетів</t>
  </si>
  <si>
    <t>кількість закладів</t>
  </si>
  <si>
    <t>кількість учасників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</si>
  <si>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</si>
  <si>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</si>
  <si>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</si>
  <si>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розроблене положення</t>
  </si>
  <si>
    <t>Усього по Розділу 8</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</si>
  <si>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</si>
  <si>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</si>
  <si>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кількість сімей, яким  буде надано грошову допомогу</t>
  </si>
  <si>
    <t>Надання пільг на житлово-комунальні послуги Почесним громадянам міста та їх вдовам</t>
  </si>
  <si>
    <t>Безкоштовне отримання ліків за рецептами лікарів Почесним громадянам міста</t>
  </si>
  <si>
    <t>Безоплатне зубопротезування   (крім протезування з дорогоцінних металів) Почесним громадянам міста</t>
  </si>
  <si>
    <t>Надання  щорічної грошової допомоги у розмірі 12  неоподаткованих мінімумів доходів громадян Почесним громадянам міста (за зверненням)</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</si>
  <si>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</si>
  <si>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</si>
  <si>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 xml:space="preserve">кількість осіб, якій буде надано грошову допомогу  </t>
  </si>
  <si>
    <t>кількість пільговиків, які отримують пільгу</t>
  </si>
  <si>
    <t>кількість осіб, які отримуватимуть допомогу</t>
  </si>
  <si>
    <t xml:space="preserve">Надання матеріальної допомоги військовослужбовцям, звільненим з військової строкової служби 
</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</si>
  <si>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</si>
  <si>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</si>
  <si>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Надати грошову та натуральну допомогу малозабезпеченим сім'ям, самотнім пенсіонерам, особам з інвалідністю</t>
  </si>
  <si>
    <t>Придбання бланків посвідчень батьків та дитини з багатодітної сім'ї (в тому числі делегування коштів до обласного бюджету)</t>
  </si>
  <si>
    <t>кількість посвідчень</t>
  </si>
  <si>
    <t>Стенд кантовки</t>
  </si>
  <si>
    <t>червень-січень 2020</t>
  </si>
  <si>
    <t>березень-листопад 2020</t>
  </si>
  <si>
    <t>січень-листопад 2020</t>
  </si>
  <si>
    <t>травень-вересень 2020</t>
  </si>
  <si>
    <t>Капітальний ремонт вертикально-фрезувального верстата 6РІЗ-2 шт</t>
  </si>
  <si>
    <t>січень-червень  2020</t>
  </si>
  <si>
    <t>Придбання токарного центру Lynx21OOMA</t>
  </si>
  <si>
    <t>Придбання токарного центру PUMA2600LY</t>
  </si>
  <si>
    <t>квітень-червень 2020</t>
  </si>
  <si>
    <t>Придбання листозгинальної машини МЛЧ1725</t>
  </si>
  <si>
    <t>серпень-жовтень 2020</t>
  </si>
  <si>
    <t>Покращення якості та конкурентоспроможності продукції</t>
  </si>
  <si>
    <t>Підтвердження стандарту якості ISO 9001-2015</t>
  </si>
  <si>
    <t>січень 2020</t>
  </si>
  <si>
    <t>Модернізація фрезувального верстата з ЧПУ ГФ2171</t>
  </si>
  <si>
    <t>квітень-вересень 2020</t>
  </si>
  <si>
    <t>Коксонапрямок з безпиловою  видачею коксу</t>
  </si>
  <si>
    <t>1.3.4 Сприяти виходу підприємств регіону на ринки Європейського Союзу, Азії та інші міжнародні ринки (у т.ч. сертифікації продукції, запровадженню стандартів, поширенню та обміну інформацією)</t>
  </si>
  <si>
    <t>Підписання документів міжнародного та міжрегіонального характеру (Договорів, Угод, Меморандумів, Протоколів)</t>
  </si>
  <si>
    <t>кількість укладених документів</t>
  </si>
  <si>
    <t>Відзначення Дня Європи в м.Слов'янськ</t>
  </si>
  <si>
    <t xml:space="preserve">Формування та оновлення портфелю інвестиційних пропозицій, зокрема розробка інвестиційного паспорту міста </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</si>
  <si>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</si>
  <si>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благоустрій ринків, у т.ч.
- ремонт,од.
- модернізація мат.-техн.бази, од.</t>
  </si>
  <si>
    <t>наради
майстер-класи</t>
  </si>
  <si>
    <t>підприємства сфери побуту, од./роб.місце</t>
  </si>
  <si>
    <t>нові види послуг
од./роб.місць</t>
  </si>
  <si>
    <t>підприємства сфери побуту, од.</t>
  </si>
  <si>
    <t>наради, семінари, засідання</t>
  </si>
  <si>
    <t>консультаційно-інформаційна служба "гаряча лінія"</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</si>
  <si>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</si>
  <si>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Розроблення генерального плану м.Слов'янська з планом зонування території в його складі</t>
  </si>
  <si>
    <t>Проведення інвентаризації земель не сільськогосподарського призначення в межах м.Слов'янська</t>
  </si>
  <si>
    <t>Слов'янська міська рада, відділ раціонального використання земельних ресурсів</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</si>
  <si>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</si>
  <si>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№2334-ІІІ</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</si>
  <si>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КМУвід  22.02.2006 №189</t>
  </si>
  <si>
    <t>кількість громадян, яким буде призначена допомога, осіб</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</si>
  <si>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</si>
  <si>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Проведення вогнезахисної обробки дерев'яних конструкцій горищних приміщень будівлі за адресою: м. Слов'янськ, вул.Вільна, 7а</t>
  </si>
  <si>
    <t>Капітальний ремонт фасаду будівлі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</si>
  <si>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Поточний ремонт перукарні (кімнати)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</si>
  <si>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</si>
  <si>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</si>
  <si>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Надання фінансової допомоги провідним спортсменам (стипендія Слов'янської міської ради провідним та перспективним спортсменам міста)</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</si>
  <si>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</si>
  <si>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Придбання системи фільтрації води для плавального басейну КЗ "Фізкультурно-оздоровчий комплекс м.Слов'янська"</t>
  </si>
  <si>
    <t xml:space="preserve">КЗ "Централізована система публічних бібліотек м.Слов'янська" </t>
  </si>
  <si>
    <t>Надання одноразової матеріальної допомоги демобілізованим учасникам бойових дій в період проведення АТО у розмірі 5000 грн (за зверненням)</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</si>
  <si>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</si>
  <si>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одноразової матеріальної допомоги при звільненні у 2019-2020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</si>
  <si>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забезпечення гарантованого рівня захисту населення від НС, що мешкає  в  прогнозованій зоні  хімічного  зараження, осіб</t>
  </si>
  <si>
    <t>приведення  захисних споруд  у  готовність до  прийому  мешканців міста у тому числі осіб з інвалідністю та мало мобільних груп міста у разі виникнення НС, осіб</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</si>
  <si>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</si>
  <si>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Забезпечення пільгової категорії населення твердим паливом та скрапленим газом</t>
  </si>
  <si>
    <t xml:space="preserve">Забезпечити надання  матеріальної допомоги  постраждалим внаслідок Чорнобильської катастрофи </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</si>
  <si>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</si>
  <si>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кількість осіб, яким буде надано компенсацію</t>
  </si>
  <si>
    <t>Забезпечити  пільгове медичне обслуговування осіб, які постраждали внаслідок Чорнобильської катастрофи</t>
  </si>
  <si>
    <t>кількість осіб, яким буде надано пільги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</si>
  <si>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</si>
  <si>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</si>
  <si>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Забезпечити психологічну реабілітацію та соціально-професійну адаптацію учасників антитерористичної операції</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</si>
  <si>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 учасників антитерористичної операції</t>
  </si>
  <si>
    <t>кількість  осіб, яким буде надана  допомога</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</si>
  <si>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</si>
  <si>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 xml:space="preserve">Погашення заборгованості за компенсаційні витрати за пільговий  проїзд автомобільним транспортом  за 2015 рік за рішенням  Господарського  суду Донецької області           </t>
  </si>
  <si>
    <r>
      <t>Капітальний ремонт вулично-дорожньої мережі м.Слов</t>
    </r>
    <r>
      <rPr>
        <sz val="12"/>
        <color rgb="FF000000"/>
        <rFont val="Calibri"/>
        <family val="2"/>
        <charset val="204"/>
      </rPr>
      <t>'</t>
    </r>
    <r>
      <rPr>
        <sz val="12"/>
        <color rgb="FF000000"/>
        <rFont val="Times New Roman"/>
        <family val="1"/>
        <charset val="204"/>
      </rPr>
      <t>янськ (встановлення світлофорного обладнання на перехресті вул. Лозановича - вул.Ярослава Мудрого)</t>
    </r>
  </si>
  <si>
    <t>Утримання та благоустрій місць поховань, поховання безрідних та фінансування робіт з інвентарізації земельних ділянок під кладовища</t>
  </si>
  <si>
    <t>Придбання контейнерів для змішаних твердих побутових відходів, 1,1 м3</t>
  </si>
  <si>
    <t>площа прибирання м2/об'єм вивезенного ТПВ м3</t>
  </si>
  <si>
    <t>кількість контейнерів, од.</t>
  </si>
  <si>
    <t xml:space="preserve"> Капітальний ремонт «Читального павільону» під розміщення атракціону «Автотрек» КП "Парк культури і відпочинку" м.Слов'янська (у т.ч.виготовлення проектно-кошторисної документації)</t>
  </si>
  <si>
    <t>Забезпечити санаторно-курортним лікуванням постраждалих  учасників Революції Гідності та учасників антитерористичної операції</t>
  </si>
  <si>
    <t xml:space="preserve">Проходження медичних оглядів </t>
  </si>
  <si>
    <t>кількість оглядів, од.</t>
  </si>
  <si>
    <t>Утримання спортивних майданчиків</t>
  </si>
  <si>
    <t>кількість комплектів ПКД/ кількість експертних звітів, од.</t>
  </si>
  <si>
    <t>4/1</t>
  </si>
  <si>
    <t>Оснащення підводящих вуличних водопровідних мереж та вводів багатоповерхових житлових будинків м.Слов'янськ комерційними приладами обліку питної води (капітальний ремонт) 1етап</t>
  </si>
  <si>
    <t>Поточний ремонт пам'ятників, братських могил та інших місць поховань захисників Вітчизни</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</si>
  <si>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</si>
  <si>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</si>
  <si>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 xml:space="preserve">кількість учнів  </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</si>
  <si>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</si>
  <si>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КЗ "Слов'янський міський центр фізичного здоров'я населення «Спорт для всіх", відділ у справах сім'ї, молоді, фізичної культури та спорту</t>
  </si>
  <si>
    <t>КЗ "Слов'янський міський центр фізичного здоров'я населення "Спорт для всіх", відділ у справах сім'ї, молоді, фізичної культури та спорту</t>
  </si>
  <si>
    <t>Відділ у справах сім'ї, молоді, фізичної культури та спорту, КЗ "Фізкультурно-оздоровчий комплекс м.Слов'янська"</t>
  </si>
  <si>
    <t>Забезпечення діяльності та розвиток КП "Парк культури і відпочинку" м.Слов'янська</t>
  </si>
  <si>
    <t>Надання матеріальної допомоги прийомним сім'ям та будинкам сімейного типу до Дня захисту дітей</t>
  </si>
  <si>
    <t>Надання пільг на послуги зв'язку (абон.плата) за  користування стаціонарним телефоном Почесним громадянам міста та їх вдовам</t>
  </si>
  <si>
    <t>Сприяння підтримки недержавним громадським організаціям ветеранів та осіб з інвалідністю АТО</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</si>
  <si>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</si>
  <si>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</si>
  <si>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</si>
  <si>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</si>
  <si>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3.5.1 Розвивати інфраструктуру системи охорони здоров'я</t>
  </si>
  <si>
    <t>Забезпечення хворих з захворюваннями сердцево-судинної системи та судино-мозкової системи</t>
  </si>
  <si>
    <t>Модернізація приймально-діагностичного відділення: придбання обладнання для КНП СМР "Міська клінічна лікарня м.Слов'янська"</t>
  </si>
  <si>
    <t>Модернізація відділення анестезіології та інтенсивної терапії– придбання обладнання, медичних та офісних меблів для КНП СМР "Міська клінічна лікарня м.Слов'янська"</t>
  </si>
  <si>
    <t>площа орендованого приміщення, м2</t>
  </si>
  <si>
    <t>загальна кількість хворих з ССЗ, яким проведено тромболізіс</t>
  </si>
  <si>
    <t>Надання пільг на оплату житлово- комунальних послуг у грошовій формі</t>
  </si>
  <si>
    <t>Реконструкція та ремонт об'єктів з метою компактного проживання внутрішньо переміщених осіб</t>
  </si>
  <si>
    <t>Передача міжбюджетних трансфертів на суми співфінансування заходів щодо фінансової підтримки суб'єктів малого підприємництва</t>
  </si>
  <si>
    <t>Утримання, ремонт та очищення зливових каналізаційних,  дренажних систем і колодязів</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</si>
  <si>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</si>
  <si>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організацій, які отримають підтримку</t>
  </si>
  <si>
    <t>заправка автотранспорту,од. забезпечення харчуванням населення, формувань ЦЗ, осіб</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</si>
  <si>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виплачуються фактичні транспортні витрати на переїзд до іншої адміністративно-територіальної одиниці місця працевлаштування</t>
  </si>
  <si>
    <t>Слов'янська міська рада, Слов'янська районна державна лікарня ветеринарної медицини, 6 ДПРЗ ГУ ДСНС України у Донецькій області, Слов'янський ВП ГУНП України у Донецькій області, відділ з питань цивільного захисту, мобілізаційної та оборонної роботи</t>
  </si>
  <si>
    <t>протяжність підвідного газопроводу,км</t>
  </si>
  <si>
    <t>Надання пільг на послуги зв'язку (абон.плата) за користування  стаціонарним телефоном</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</si>
  <si>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</si>
  <si>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</si>
  <si>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Проведення ярмарку: свято врожаю "Осінь щедра і багата"</t>
  </si>
  <si>
    <t>Капітальний ремонт покрівлі будівлі повітродувної станції очисних споруд м.Слов'янськ</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</si>
  <si>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</si>
  <si>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кількість документів, од.</t>
  </si>
  <si>
    <t>Забезпечення здійснення стратегічної екологічної оцінки проєктів документів державного планування, які розробляються виконавчими органами міської ради</t>
  </si>
  <si>
    <t>Технічне обслуговування підвідного газопроводу середнього тиску с.Семенівка м. Слов'янськ</t>
  </si>
  <si>
    <t>13. Соціальний захист населення</t>
  </si>
  <si>
    <t>14. Підтримка сім'ї, дітей та молоді</t>
  </si>
  <si>
    <t>15. Захист прав дітей-сиріт та дітей, позбавлених батьківського піклування</t>
  </si>
  <si>
    <t>16. Освіта</t>
  </si>
  <si>
    <t>17. Охорона здоров'я</t>
  </si>
  <si>
    <t>18. Фізичне виховання та спорт</t>
  </si>
  <si>
    <t>19. Культура</t>
  </si>
  <si>
    <t>20. Заходи, пов'язані з наслідками проведення ООС, АТО на території міста. Підтримка внутрішньо переміщених осіб</t>
  </si>
  <si>
    <t>21. Охорона навколишнього природного середовища</t>
  </si>
  <si>
    <t>22. Захист населення і територій від надзвичайних ситуацій</t>
  </si>
  <si>
    <t>23. Розвиток інформаційного простору та громадянського суспільства</t>
  </si>
  <si>
    <t>Інформаційне забезпечення питань, оренди майна, судовий збір,  оплата послуг нотаріуса при вчиненні виконавчого напису</t>
  </si>
  <si>
    <t>16                                                                                                                                                                                            6                                                                                                                                            6</t>
  </si>
  <si>
    <t>7. Розвиток ринку внутрішньої торгівлі та надання побутових послуг населенню. Захист прав споживачів</t>
  </si>
  <si>
    <t>Збільшення обсягів продажу товарів вітчизняних товаровиробників, в т. ч. 
- розширення фірмової мережі,
- проведення ярмаркових заходів</t>
  </si>
  <si>
    <t>Придбання комп'ютерного, офісного та мережевого обладнання, обладнання для відеоспостереження, інших предметів довгострокового користування, меблів, засобів кондиціювання, побутової техніки</t>
  </si>
  <si>
    <t>кількість учасників заходів</t>
  </si>
  <si>
    <t>кількість придбаних підручників, примірників, од.</t>
  </si>
  <si>
    <t>кількість придбаного  обладнання, од.</t>
  </si>
  <si>
    <t>одноразова виплата дітям-сиротам по досягненню 18-річчя, осіб</t>
  </si>
  <si>
    <t>кількість дітей пільгових категорій</t>
  </si>
  <si>
    <t xml:space="preserve">кількість відповідальних осіб </t>
  </si>
  <si>
    <t xml:space="preserve"> кількість закладів</t>
  </si>
  <si>
    <t>кількість етапів гри</t>
  </si>
  <si>
    <t>кількість придбаного спорядження та інвентарю, од.</t>
  </si>
  <si>
    <t>Обслуговування міських (регіональних, обласних, Всеукраїнських, міжнародних) спортивних та спортивно-масових заходів</t>
  </si>
  <si>
    <t>кількість спортсменів</t>
  </si>
  <si>
    <t>кількість  комплектів</t>
  </si>
  <si>
    <t>кількість  машин, од.</t>
  </si>
  <si>
    <t>кількість резинової крихти, т</t>
  </si>
  <si>
    <t xml:space="preserve">кількість  зборів, змагань </t>
  </si>
  <si>
    <t>кількість поїздок, од.</t>
  </si>
  <si>
    <t xml:space="preserve">кількість  матеріалів, витратних засобів, од. </t>
  </si>
  <si>
    <t>кількість ліфтів</t>
  </si>
  <si>
    <t>кількість спортивних майданчиків, од.</t>
  </si>
  <si>
    <t>кількість систем фільтрації води, од.</t>
  </si>
  <si>
    <t>загальна кількість паціентів</t>
  </si>
  <si>
    <t xml:space="preserve">кількість рентгенологічних досліджень, 
бактеріологічних досліджень, од.
</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</si>
  <si>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</si>
  <si>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</si>
  <si>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</si>
  <si>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</si>
  <si>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</si>
  <si>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</si>
  <si>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кількість, осіб</t>
  </si>
  <si>
    <t>кільксть осіб</t>
  </si>
  <si>
    <t>кількість сімей</t>
  </si>
  <si>
    <t>кількість організацій</t>
  </si>
  <si>
    <t>кількість учасників АТО</t>
  </si>
  <si>
    <t>участь та організація науково-просвітницьких заходів, конкурсів, виставок,  видання буклетів на екологічну тематику,од.</t>
  </si>
  <si>
    <t xml:space="preserve">Проведення інвентаризації  пам'яток археологічної спадщини </t>
  </si>
  <si>
    <t xml:space="preserve">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t>
  </si>
  <si>
    <t xml:space="preserve">Придбання обладнання для технічного забезпечення сценічних заходів </t>
  </si>
  <si>
    <t xml:space="preserve">Модернізація сценічного обладнання </t>
  </si>
  <si>
    <t xml:space="preserve">Придбання звукопідсилювальної та освітлювальної апаратури </t>
  </si>
  <si>
    <t>кількість  апаратури, од.</t>
  </si>
  <si>
    <t>створені належні умови для відпочинку та культурних потреб мешканцям міста</t>
  </si>
  <si>
    <t>Обстеження фундаменту атракціону "Колесо огляду"</t>
  </si>
  <si>
    <t>Встановлення прибрежно-захисних смуг в водоохоронних зонах с паспортизацією водойм, в т.ч. проєктні роботи</t>
  </si>
  <si>
    <t>Перепідготовка кадрів для центру первинної медико-санітарної допомоги, комунальних некомерційних підприємств</t>
  </si>
  <si>
    <t xml:space="preserve">
66
47
</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</si>
  <si>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</si>
  <si>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</si>
  <si>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</si>
  <si>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</si>
  <si>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 xml:space="preserve">Відновлення систем автоматичного протипожежного захисту в будинках підвищеної поверховості </t>
  </si>
  <si>
    <t>Модернізація  та  капітальний  ремонт СД, ліфтів житлового фонду ОСББ,  у т.ч. термін експлуатації яких більше 25 років</t>
  </si>
  <si>
    <t xml:space="preserve">Капітальний ремонт (вибірковий) житлового фонду ОСББ </t>
  </si>
  <si>
    <t xml:space="preserve">Розробка схеми оптимізації теплопостачання </t>
  </si>
  <si>
    <t>Капітальний ремонт пожежних гідрантів висотою 1500мм</t>
  </si>
  <si>
    <t>Капітальний ремонт пожежних гідрантів висотою 1250мм</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</si>
  <si>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</si>
  <si>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вул.Вокзальна, 2Е</t>
  </si>
  <si>
    <t xml:space="preserve">Розробка проєктно-кошторисної документації  на капітальний ремонт даху та фасаду КЗ "Слов'янський краєзнавчий музей" </t>
  </si>
  <si>
    <t xml:space="preserve">Коригування проєктно-кошторисної документації по об'єкту: "Капітальний ремонт будівлі Центральної бібліотеки КЗ "ЦСПБ м.Слов'янська" за адресою: м.Слов'янськ, пл.Соборна,2А"  </t>
  </si>
  <si>
    <t xml:space="preserve">Розробка проєктно-кошторисної документації на капітальний ремонт будівлі бібліотеки-філії №5 КЗ «ЦСПБ м.Слов'янська» </t>
  </si>
  <si>
    <t>Розробка проєктно-кошторисної документації на реконструкцію КЗ "Центр культури і довкілля міста Слов'янська"</t>
  </si>
  <si>
    <t xml:space="preserve">Розробка проєктно-кошторисної документації на капітальний ремонт покрівлі та фасаду будівлі контори КП "Парк культури і відпочинку" </t>
  </si>
  <si>
    <t>Розробка проєктно-кошторисної документації на капітальний ремонт цегляної споруди під улаштування роздягалень КП "Парк культури і відпочинку"</t>
  </si>
  <si>
    <t>Розробка проєктно-кошторисної  документації на капітальний ремонт літнього кінотеатру "ХХХріччя Перемоги"</t>
  </si>
  <si>
    <t xml:space="preserve">Коригування проєктно-кошторисної документації по об'єкту "Реконструкція ЗОШ № 11 по вул. Вокзальній,  буд.22 (вул. Свердлова, буд.22), м.Слов'янська, Донецької області" </t>
  </si>
  <si>
    <t>Коригування проєктно-кошторисної документації по об'єкту "Капітальний ремонт спортивної зали КПНЗ «Міська КДЮСШ», розташованої по вул.Вокзальна (вул.Свердлова), 59 в м.Слов'янськ (заміна підлоги у спортивному залі)"</t>
  </si>
  <si>
    <t>Розробка проєктно-кошторисної документації на будівництво районного парку "Лісний"</t>
  </si>
  <si>
    <t>Розробка проєктно-кошторисної документації на створення рекреаційної зони на озері Лиман 1 (будівництво)</t>
  </si>
  <si>
    <t>Реалізація проєктів переможців міської цільової Програми  "Бюджет участі міста Слов'янська" на 2018-2022 роки"</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</si>
  <si>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</si>
  <si>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Заходи із створення безперешкодного доступу для осіб з інвалідністю</t>
  </si>
  <si>
    <t>Погодження з Донецьким обласним територіальним відділенням Антимонопольного комітету України проєктів рішень, які можуть призвести до обмеження, недопущення, усунення чи створення конкуренції</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</si>
  <si>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</si>
  <si>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кількість ПКД з позитивним експертним звітом, од.</t>
  </si>
  <si>
    <t>кількість  ПКД з позитивним експертним звітом, од.</t>
  </si>
  <si>
    <t>кількість                            ПКД, од.</t>
  </si>
  <si>
    <t>Розробка та впровадження проєкту "Створення бізнес- центру для розвитку підприємництва м.Слов'янськ"</t>
  </si>
  <si>
    <t>Коригування проєктно-кошторисної документації по об'єкту «Реконструкція стадіону КПНЗ «Міська КДЮСШ " за адресою: м.Слов'янськ, вул.Григорія Данилевського, 114б" (реконструкція адміністративної будівлі)"</t>
  </si>
  <si>
    <t>Розробка Положення про проведення конкурсу з визначення програм (проєктів, заходів), розроблених інститутами громадянського суспільства, для виконання (реалізації) яких надається фінансова підтримка</t>
  </si>
  <si>
    <t>Вагон коксотушільний            V-21,6 м3</t>
  </si>
  <si>
    <t>Вагон коксотушільний            V-40,2 м3</t>
  </si>
  <si>
    <t xml:space="preserve">Виконавчі органи Слов'янської міської ради                            </t>
  </si>
  <si>
    <t>Управління економічного та інвестиційного розвитку, виконавчі органи Слов'янської міської ради</t>
  </si>
  <si>
    <t>кількість інформаційних документів, од.</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</si>
  <si>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банери, виставкові стенди, сувенірна продукція</t>
  </si>
  <si>
    <t>кількість промоційних матеріалів, од.</t>
  </si>
  <si>
    <t xml:space="preserve">кількість залучених партнерів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</si>
  <si>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</si>
  <si>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Виконавчі органи Слов'янської міської ради</t>
  </si>
  <si>
    <t>кількість придбаних тролейбусів, од.</t>
  </si>
  <si>
    <t>кількість маршрутів, од.</t>
  </si>
  <si>
    <t>Відділ торгівлі і захисту прав споживачів, суб'єкти господарювання</t>
  </si>
  <si>
    <t>кількість працевлаштованих з компенсацією роботодавцям  єдиного внеску</t>
  </si>
  <si>
    <t>Стимулювання розвитку підприємницької ініціативи клієнтів служби зайнятості шляхом надання одноразової виплати допомоги по безробіттю</t>
  </si>
  <si>
    <t>Здійснення компенсації роботодавцю єдиного внеску за працевлаштованих безробітних на нові робочі місця</t>
  </si>
  <si>
    <t>Міський центр зайнятості, виконавчі органи Слов'янської міської влади</t>
  </si>
  <si>
    <t>Сприяння конкурентоспроможності осіб на ринку праці шляхом надання комплексу профорієнтаційних послуг з використаннгям інноваційних форм роботи</t>
  </si>
  <si>
    <t>кількість лікарів, осіб</t>
  </si>
  <si>
    <t>кількість житла</t>
  </si>
  <si>
    <t>Впровадження та розвиток єдиної медичної інформаційної системи охорони здоров'я</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</si>
  <si>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</si>
  <si>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</si>
  <si>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</si>
  <si>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15-20</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</si>
  <si>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</si>
  <si>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</si>
  <si>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</si>
  <si>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26
3</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</si>
  <si>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</si>
  <si>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</si>
  <si>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</si>
  <si>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</si>
  <si>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кількість осіб </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</si>
  <si>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</si>
  <si>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</si>
  <si>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</si>
  <si>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</si>
  <si>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кількість курсівок,од.</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</si>
  <si>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</si>
  <si>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</si>
  <si>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</si>
  <si>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</si>
  <si>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</si>
  <si>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</si>
  <si>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Капітальний ремонт дорожнього покриття в'їзду та проїзду до амбулаторії №1 та №2 КЗ  "Центр первинної медико-санітарної допомоги м.Слов'янськ" з улаштуванням стоянки автотранспорту, за адресою: Донецька область, м.Слов'янськ, вул.Банківська,85"</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</si>
  <si>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</si>
  <si>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</si>
  <si>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</si>
  <si>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кількість об'єктів, од.</t>
  </si>
  <si>
    <t>кількість реалізованих проєктів</t>
  </si>
  <si>
    <t>Оновлення програмного забезпечення офіційного вебсайту Слов'янської міської ради</t>
  </si>
  <si>
    <t xml:space="preserve">Висвітлення  діяльності Слов'янської міської ради, її виконавчих органів на офіційному вебсайті та в засобах масової інформації </t>
  </si>
  <si>
    <t>Утримання, ремонт та будівництво об'єктів зовнішнього освітлення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</si>
  <si>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</si>
  <si>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кількість оголошених проєктів, од.</t>
  </si>
  <si>
    <t xml:space="preserve">№ і назва завдання Стратегії розвитку Донецької області на період до 2020 року </t>
  </si>
  <si>
    <r>
      <rPr>
        <i/>
        <sz val="12"/>
        <rFont val="Times New Roman"/>
        <family val="1"/>
        <charset val="204"/>
      </rPr>
      <t xml:space="preserve">Інші завдання: </t>
    </r>
    <r>
      <rPr>
        <sz val="12"/>
        <rFont val="Times New Roman"/>
        <family val="1"/>
        <charset val="204"/>
      </rPr>
      <t>Модернізація та зростання промислового виробництва</t>
    </r>
  </si>
  <si>
    <t xml:space="preserve">кількість кредитів, за якими необхідно погашати відсотки, од;
сума отриманих кредитів, тис.грн
</t>
  </si>
  <si>
    <t xml:space="preserve">Участь у міських, національних та міжнародних інвестиційних проєктах, проєктах міжнародної технічної допомоги, виставках, форумах, виставках-ярмарках, у тому числі:
- "Економічна підтримка Східної України", проєкт USAID;
- Програма ООН із відновлення та розбудови миру "Ефективне врядування та залучення громадян для покращення доступу для правосуддя, безпеки, охорони довкілля та соціальної згуртованості на сході України"  </t>
  </si>
  <si>
    <r>
      <t xml:space="preserve"> світлофорний об</t>
    </r>
    <r>
      <rPr>
        <sz val="12"/>
        <color rgb="FF000000"/>
        <rFont val="Calibri"/>
        <family val="2"/>
        <charset val="204"/>
      </rPr>
      <t>'</t>
    </r>
    <r>
      <rPr>
        <sz val="12"/>
        <color rgb="FF000000"/>
        <rFont val="Times New Roman"/>
        <family val="1"/>
        <charset val="204"/>
      </rPr>
      <t>єкт</t>
    </r>
  </si>
  <si>
    <t>ПАТ "Слов'янський машинобудівний завод"</t>
  </si>
  <si>
    <r>
      <rPr>
        <i/>
        <sz val="12"/>
        <rFont val="Times New Roman"/>
        <family val="1"/>
        <charset val="204"/>
      </rPr>
      <t xml:space="preserve">Інші завдання: </t>
    </r>
    <r>
      <rPr>
        <sz val="12"/>
        <rFont val="Times New Roman"/>
        <family val="1"/>
        <charset val="204"/>
      </rPr>
      <t>Розвиток мережі міських автобусних маршрутів загального користування</t>
    </r>
  </si>
  <si>
    <t xml:space="preserve">Створення дорожньої карти інвестора
</t>
  </si>
  <si>
    <r>
      <rPr>
        <i/>
        <sz val="12"/>
        <rFont val="Times New Roman"/>
        <family val="1"/>
        <charset val="204"/>
      </rPr>
      <t xml:space="preserve">Інші завдання: </t>
    </r>
    <r>
      <rPr>
        <sz val="12"/>
        <rFont val="Times New Roman"/>
        <family val="1"/>
        <charset val="204"/>
      </rPr>
      <t xml:space="preserve">Сприяння залученню фінансово-кредитних ресурсів у сферу малого підприємництва </t>
    </r>
  </si>
  <si>
    <r>
      <t xml:space="preserve">Інші завдання: </t>
    </r>
    <r>
      <rPr>
        <sz val="12"/>
        <rFont val="Times New Roman"/>
        <family val="1"/>
        <charset val="204"/>
      </rPr>
      <t>Підвищення ефективності реалізації державної регуляторної політики шляхом вдосконалення правового регулювання господарських відносин</t>
    </r>
  </si>
  <si>
    <t>кількість документів</t>
  </si>
  <si>
    <r>
      <rPr>
        <i/>
        <sz val="12"/>
        <rFont val="Times New Roman"/>
        <family val="1"/>
        <charset val="204"/>
      </rPr>
      <t xml:space="preserve">Інші завдання: </t>
    </r>
    <r>
      <rPr>
        <sz val="12"/>
        <rFont val="Times New Roman"/>
        <family val="1"/>
        <charset val="204"/>
      </rPr>
      <t>Розвиток сфери торгівлі і ресторанного господарства</t>
    </r>
  </si>
  <si>
    <t xml:space="preserve">Суб'єкти господарювання, відділ торгівлі і захисту прав споживачів </t>
  </si>
  <si>
    <r>
      <rPr>
        <i/>
        <sz val="12"/>
        <rFont val="Times New Roman"/>
        <family val="1"/>
        <charset val="204"/>
      </rPr>
      <t xml:space="preserve">Інші завдання: </t>
    </r>
    <r>
      <rPr>
        <sz val="12"/>
        <rFont val="Times New Roman"/>
        <family val="1"/>
        <charset val="204"/>
      </rPr>
      <t>Розвиток сфери надання побутових послуг населенню</t>
    </r>
  </si>
  <si>
    <t>Відділ торгівлі і захисту прав споживачів</t>
  </si>
  <si>
    <r>
      <rPr>
        <i/>
        <sz val="12"/>
        <rFont val="Times New Roman"/>
        <family val="1"/>
        <charset val="204"/>
      </rPr>
      <t xml:space="preserve">Інші завдання: </t>
    </r>
    <r>
      <rPr>
        <sz val="12"/>
        <rFont val="Times New Roman"/>
        <family val="1"/>
        <charset val="204"/>
      </rPr>
      <t xml:space="preserve"> Реалізація Концепції державної політики у сфері захисту прав споживачів</t>
    </r>
  </si>
  <si>
    <t xml:space="preserve">кількість засідань, семінарів, круглих столів та інших тематичних заходів </t>
  </si>
  <si>
    <r>
      <rPr>
        <i/>
        <sz val="12"/>
        <rFont val="Times New Roman"/>
        <family val="1"/>
        <charset val="204"/>
      </rPr>
      <t xml:space="preserve">Інше завдання:   </t>
    </r>
    <r>
      <rPr>
        <sz val="12"/>
        <rFont val="Times New Roman"/>
        <family val="1"/>
        <charset val="204"/>
      </rPr>
      <t xml:space="preserve">                                Створення та підтримка позитивного туристичного іміджу, розвиток нових туристичних продуктів, збільшення кількості туристів</t>
    </r>
  </si>
  <si>
    <t xml:space="preserve">Виконавчі органи Слов'янської міської ради </t>
  </si>
  <si>
    <t>Проведення виставково-ярмарковіх заходів, присвячених святкуванню Дня кераміка</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</si>
  <si>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</si>
  <si>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r>
      <rPr>
        <i/>
        <sz val="12"/>
        <rFont val="Times New Roman"/>
        <family val="1"/>
        <charset val="204"/>
      </rPr>
      <t xml:space="preserve">Інші завдання: </t>
    </r>
    <r>
      <rPr>
        <sz val="12"/>
        <rFont val="Times New Roman"/>
        <family val="1"/>
        <charset val="204"/>
      </rPr>
      <t xml:space="preserve">Впорядкування майнових відносин щодо здійснення реєстрації права власності на нерухоме майно комунальної власності </t>
    </r>
  </si>
  <si>
    <r>
      <rPr>
        <i/>
        <sz val="12"/>
        <rFont val="Times New Roman"/>
        <family val="1"/>
        <charset val="204"/>
      </rPr>
      <t xml:space="preserve">Інші завдання: </t>
    </r>
    <r>
      <rPr>
        <sz val="12"/>
        <rFont val="Times New Roman"/>
        <family val="1"/>
        <charset val="204"/>
      </rPr>
      <t xml:space="preserve"> Ефективне використання майна комунальної власності, поповнення бюджету від продажу майна</t>
    </r>
  </si>
  <si>
    <t xml:space="preserve">виготовлення технічної документації, витрати на судовий збір та інформаційні послуги </t>
  </si>
  <si>
    <r>
      <rPr>
        <i/>
        <sz val="12"/>
        <rFont val="Times New Roman"/>
        <family val="1"/>
        <charset val="204"/>
      </rPr>
      <t xml:space="preserve">Інші завдання: </t>
    </r>
    <r>
      <rPr>
        <sz val="12"/>
        <rFont val="Times New Roman"/>
        <family val="1"/>
        <charset val="204"/>
      </rPr>
      <t>Організація та підготовка майна комунальної власності для передачі в оренду</t>
    </r>
  </si>
  <si>
    <r>
      <rPr>
        <i/>
        <sz val="12"/>
        <rFont val="Times New Roman"/>
        <family val="1"/>
        <charset val="204"/>
      </rPr>
      <t>Інші завдання:</t>
    </r>
    <r>
      <rPr>
        <sz val="12"/>
        <rFont val="Times New Roman"/>
        <family val="1"/>
        <charset val="204"/>
      </rPr>
      <t xml:space="preserve"> Впорядкування майнових відносин щодо здійснення та реєстрації права власності на нерухоме майно, яке не має власника або власник невідомий</t>
    </r>
  </si>
  <si>
    <t>Відділ раціонального використання земельних ресурсів</t>
  </si>
  <si>
    <r>
      <rPr>
        <i/>
        <sz val="12"/>
        <rFont val="Times New Roman"/>
        <family val="1"/>
        <charset val="204"/>
      </rPr>
      <t xml:space="preserve">Інші завдання: </t>
    </r>
    <r>
      <rPr>
        <sz val="12"/>
        <rFont val="Times New Roman"/>
        <family val="1"/>
        <charset val="1"/>
      </rPr>
      <t>Соціальний захист малозабезпечених верств населення, соціальна підтримка сімей та підвищення життєвого рівня населення</t>
    </r>
  </si>
  <si>
    <t>Забезпечити призначення компенсації фізичним особам, що надають соціальні послуги громадянам, згідно Постанови КМУ від 29.04.2004 №558</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</si>
  <si>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</si>
  <si>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 xml:space="preserve">кількість осіб, які отримають пільги </t>
  </si>
  <si>
    <t>кількість осіб, які отримають ліки</t>
  </si>
  <si>
    <t>кількість осіб, які  скористаються послугою</t>
  </si>
  <si>
    <t xml:space="preserve">кількість осіб, які  отримають, матеріальну допомогу </t>
  </si>
  <si>
    <t>кількість осіб, які  отримають, матеріальну допомогу</t>
  </si>
  <si>
    <t xml:space="preserve">кількість громадян, яким буде надано компенсацію </t>
  </si>
  <si>
    <t>кількість  примірників проведеної передплати</t>
  </si>
  <si>
    <t xml:space="preserve">кількість  примірників проведеної передплати  </t>
  </si>
  <si>
    <t>Сприяння підтримки громадським організаціям міста ветеранів та осіб з інвалідністю соціального спрямування (за конкурсом)</t>
  </si>
  <si>
    <t>кількість осіб з інвалідністю, яких  буде забезпечено санаторно-курортним лікуванням</t>
  </si>
  <si>
    <t xml:space="preserve">кількість осіб, яким буде надана компенсація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</si>
  <si>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</si>
  <si>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</si>
  <si>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виплату матеріальної допомоги на поховання учасників бойових дій та осіб з інвалідністю внаслідок війни</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</si>
  <si>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</si>
  <si>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кількість послуг, які будуть надані при перевезенні дітей</t>
  </si>
  <si>
    <t xml:space="preserve">КУ "Центр обліку бездомних осіб з будинком нічного перебування" </t>
  </si>
  <si>
    <t>КУ "Центр обліку бездомних осіб з будинком нічного перебування"</t>
  </si>
  <si>
    <t>Розробка проєктно-кошторисної документації на капітальний ремонт фасаду будівлі КУ "Територіальний центр соціального обслуговування (надання соціальних послуг) за адресою: м. Слов'янськ, вул.Вільна, 7а"</t>
  </si>
  <si>
    <t>Розробка проєктно-кошторисної документації на проведення вогнезахисної обробки дерев'яних конструкцій горищних приміщень будівлі за адресою: м. Слов'янськ, вул.Вільна, 7а</t>
  </si>
  <si>
    <t>кількість кімнат</t>
  </si>
  <si>
    <t>Надання послуг з перевезення дітей з інвалідністю КУ «Центр комплексної реабілітації для осіб (дітей) з інвалідністю Слов'янської міської ради»</t>
  </si>
  <si>
    <t>КУ "Територіальний центр соціального обслуговування (надання соціальних послуг)",  управління соціального захисту населення</t>
  </si>
  <si>
    <t>Управління соціального захисту населення, КУ "Територіальний центр соціального обслуговування (надання соціальних послуг)"</t>
  </si>
  <si>
    <t xml:space="preserve">кількість охоплених дітей з інвалідністю  </t>
  </si>
  <si>
    <t>кількільсть одиниць комп'ютерної техніки та побутової техніки</t>
  </si>
  <si>
    <t>площа, м2</t>
  </si>
  <si>
    <r>
      <rPr>
        <i/>
        <sz val="12"/>
        <rFont val="Times New Roman"/>
        <family val="1"/>
        <charset val="204"/>
      </rPr>
      <t xml:space="preserve">Інші завдання: </t>
    </r>
    <r>
      <rPr>
        <sz val="12"/>
        <rFont val="Times New Roman"/>
        <family val="1"/>
        <charset val="204"/>
      </rPr>
      <t>Поліпшення соціально-трудових 
відносин та запобігання виникненню колективних трудових спорів (конфліктів), їх прогнозування та сприяння їх своєчасному вирішенню</t>
    </r>
  </si>
  <si>
    <t xml:space="preserve"> Слов'янська міська рада, Слов'янське ОУ ПФУ Донецької області, 
Слов'янсько-Лиманське управління ГУ ДФС у Донецькій області,  Управління соціального захисту населення, Міський центр зайнятості</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</si>
  <si>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</si>
  <si>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r>
      <rPr>
        <i/>
        <sz val="12"/>
        <rFont val="Times New Roman"/>
        <family val="1"/>
        <charset val="204"/>
      </rPr>
      <t xml:space="preserve">Інші завдання: </t>
    </r>
    <r>
      <rPr>
        <sz val="12"/>
        <rFont val="Times New Roman"/>
        <family val="1"/>
        <charset val="204"/>
      </rPr>
      <t xml:space="preserve">                       Захист прав дітей - сиріт та дітей, позбавлених батьківського піклування</t>
    </r>
  </si>
  <si>
    <r>
      <rPr>
        <i/>
        <sz val="12"/>
        <rFont val="Times New Roman"/>
        <family val="1"/>
        <charset val="204"/>
      </rPr>
      <t xml:space="preserve">Інші завдання: </t>
    </r>
    <r>
      <rPr>
        <sz val="12"/>
        <rFont val="Times New Roman"/>
        <family val="1"/>
        <charset val="204"/>
      </rPr>
      <t xml:space="preserve">                     Захист прав дітей, які опинилися в складних життєвих обставинах</t>
    </r>
  </si>
  <si>
    <t>придбання  комп'ютерів, встановлення антивірусного забезпечення, од.</t>
  </si>
  <si>
    <t>Забезпечення належного утримання та виховання дітей у КЗ "Центр соціально — психологічної реабілітації дітей в м.Слов'янську Донецької області"</t>
  </si>
  <si>
    <t>Оновлення обладнання навчальних кабінетів закладів загальної середньої освіти</t>
  </si>
  <si>
    <t>Проведення вогнезахисної обробки дерев'яних конструкцій горищних приміщень</t>
  </si>
  <si>
    <t>Перевірка димоходів та вентіляційних каналів</t>
  </si>
  <si>
    <t>кількість працівників, осіб</t>
  </si>
  <si>
    <t>Забезпечення закладів підключенням до мережі "Інтернет"</t>
  </si>
  <si>
    <t>Відділ освіти, управління житлово-комунального господарства</t>
  </si>
  <si>
    <t xml:space="preserve">Розробка проєктно-кошторисної документації на реконструкцію ПЗОВ "Лісова казка" за адресою:  вул. Кільцева, 65, м.Святогірськ </t>
  </si>
  <si>
    <t>кількість
лікарів,
середніх медпрацівників, осіб</t>
  </si>
  <si>
    <t>кількість комп'ютерного оснащення, робочих місць, од.</t>
  </si>
  <si>
    <r>
      <rPr>
        <i/>
        <sz val="12"/>
        <color indexed="8"/>
        <rFont val="Times New Roman"/>
        <family val="1"/>
        <charset val="204"/>
      </rPr>
      <t>Інші завдання:</t>
    </r>
    <r>
      <rPr>
        <sz val="12"/>
        <color indexed="8"/>
        <rFont val="Times New Roman"/>
        <family val="1"/>
        <charset val="204"/>
      </rPr>
      <t xml:space="preserve">
Забезпечити профілактику
та лікування найбільш
поширених небезпечних
для здоров'я і життя
людини захворювань</t>
    </r>
  </si>
  <si>
    <t xml:space="preserve">кількість дітей,  вагітних         </t>
  </si>
  <si>
    <t>кількість пролікованих онкологічних хворих</t>
  </si>
  <si>
    <t xml:space="preserve">кількість вагітних </t>
  </si>
  <si>
    <t>кількість обладнання, медичних та офісних меблів, од.</t>
  </si>
  <si>
    <t>Розробка проєктно-кошторисної документації на капітальний ремонт головного корпусу КНП СМР "Міська клінічна лікарня м.Слов'янська" за адресою: вул.Шевченка, 38 (благоустрій території) "</t>
  </si>
  <si>
    <t>Розробка проєктно-кошторисної документації на капітальний ремонт терапевтичного відділення №1 КНП СМР "Міська лікарня №1 м.Слов'янська" за адресою: вул.Василівська, 31  (благоустрій території)</t>
  </si>
  <si>
    <t>Розробка проєктно-кошторисної документації на капітальний ремонт будівлі поліклініки КНП СМР "Міська клінічна лікарня  м.Слов'янська" за адресою вул. Шевченка, 40 (благоустрій території)"</t>
  </si>
  <si>
    <t>Розробка проєктно-кошторисної документації на будівництво хірургічного відділення №1  КНП "МКЛ м.Слов'янська" за адресою вул. Шевченка, 38"</t>
  </si>
  <si>
    <t xml:space="preserve">Розробка проєктно-кошторисної докуметації на капітальний ремонт КНП СМР "Стоматологічна поліклініка м. Слов'янська" за адресою: вул. Вільна, 8
</t>
  </si>
  <si>
    <t>Обслуговування системи з дизенфекції води (придбання фільтрів, реагентів; колб для системи дезинфекції Aquatrons systems і8000 тощо)</t>
  </si>
  <si>
    <r>
      <rPr>
        <i/>
        <sz val="12"/>
        <rFont val="Times New Roman"/>
        <family val="1"/>
        <charset val="204"/>
      </rPr>
      <t xml:space="preserve">Інші завдання: </t>
    </r>
    <r>
      <rPr>
        <sz val="12"/>
        <rFont val="Times New Roman"/>
        <family val="1"/>
        <charset val="204"/>
      </rPr>
      <t xml:space="preserve">       Створювати позитивну репутацію активно-патріотичного громадянина через проведення культурних заходів, орієнтованих на патріотичне виховання</t>
    </r>
  </si>
  <si>
    <r>
      <rPr>
        <i/>
        <sz val="12"/>
        <rFont val="Times New Roman"/>
        <family val="1"/>
        <charset val="204"/>
      </rPr>
      <t xml:space="preserve">Інші завдання:  </t>
    </r>
    <r>
      <rPr>
        <sz val="12"/>
        <rFont val="Times New Roman"/>
        <family val="1"/>
        <charset val="204"/>
      </rPr>
      <t xml:space="preserve">   Забезпечення належного утримання об’єктів культури, повноцінного функціонування підпорядкованих закладів культури міста, підтримання належного технічного стану будівель та приміщень </t>
    </r>
  </si>
  <si>
    <t xml:space="preserve">експертний звіт </t>
  </si>
  <si>
    <t xml:space="preserve">площа, га </t>
  </si>
  <si>
    <t xml:space="preserve">Придбання та монтаж спортивного секційного огородження на спортивному майданчику </t>
  </si>
  <si>
    <t xml:space="preserve">Придбання та монтаж модулів для майданчика скейтборду </t>
  </si>
  <si>
    <t xml:space="preserve">Благоустрій території парку та зон відпочинку </t>
  </si>
  <si>
    <t xml:space="preserve">Будівництво спортивних майданчиків за адресою: м.Слов'янськ, вул.Весняна,23 (поряд з будинком культури сел.Семенівка)(у т.ч. виготовлення проєктно-кошторисної документації) </t>
  </si>
  <si>
    <r>
      <rPr>
        <i/>
        <sz val="12"/>
        <rFont val="Times New Roman"/>
        <family val="1"/>
        <charset val="204"/>
      </rPr>
      <t xml:space="preserve">Інші завдання: </t>
    </r>
    <r>
      <rPr>
        <sz val="12"/>
        <rFont val="Times New Roman"/>
        <family val="1"/>
        <charset val="204"/>
      </rPr>
      <t>Створювати зручні умови прийому та забезпечувати своєчасний розгляд звернень внутрішньо переміщених осіб</t>
    </r>
  </si>
  <si>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</si>
  <si>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кількість ВПО, тис. осіб</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</si>
  <si>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</si>
  <si>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</si>
  <si>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 xml:space="preserve">5 нових зон, 6 зелених зон спеціального призначення </t>
  </si>
  <si>
    <t>80од.,      S=8 м²</t>
  </si>
  <si>
    <t xml:space="preserve">        46                                                    5700                                             300</t>
  </si>
  <si>
    <r>
      <rPr>
        <i/>
        <sz val="12"/>
        <rFont val="Times New Roman"/>
        <family val="1"/>
        <charset val="204"/>
      </rPr>
      <t>Інші завдання:</t>
    </r>
    <r>
      <rPr>
        <sz val="12"/>
        <rFont val="Times New Roman"/>
        <family val="1"/>
        <charset val="204"/>
      </rPr>
      <t xml:space="preserve"> Матеріально-технічне оснащення міського запасного пункту управління</t>
    </r>
  </si>
  <si>
    <r>
      <rPr>
        <i/>
        <sz val="12"/>
        <rFont val="Times New Roman"/>
        <family val="1"/>
        <charset val="204"/>
      </rPr>
      <t xml:space="preserve">Інші завдання: </t>
    </r>
    <r>
      <rPr>
        <sz val="12"/>
        <rFont val="Times New Roman"/>
        <family val="1"/>
        <charset val="204"/>
      </rPr>
      <t>Ліквідація та подальше недопущення надзвичайних ситуацій, пов’язаних із захворюванням сільськогосподарських тварин та з ураженням сільськогосподарських рослин хворобами та шкідниками</t>
    </r>
  </si>
  <si>
    <t>Проведення круглих столів, прес-конференцій, брифингів</t>
  </si>
  <si>
    <t>кількість статей,  ефірів</t>
  </si>
  <si>
    <t xml:space="preserve">       1000                       15</t>
  </si>
  <si>
    <t xml:space="preserve">Виконавчі органи Слов'янської міської ради, відділ з питань внутрішньої політики </t>
  </si>
  <si>
    <t xml:space="preserve">Слов'янська міська рада, виконавчі органи міської ради, відділ з питань внутрішньої політики </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</si>
  <si>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t>
  </si>
  <si>
    <t xml:space="preserve">Капітальний ремонт покрівель житлових будинків </t>
  </si>
  <si>
    <t>Капітальний ремонт під'їзних вікон, балконів, козирків над входами житлових будинків тощо</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</si>
  <si>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</si>
  <si>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вул.Вільна,9 м.Слов'янськ (в.т.ч. коригування ПКД)</t>
  </si>
  <si>
    <t>1.8</t>
  </si>
  <si>
    <t>капітальний ремонт елементів фільтрувальної станції</t>
  </si>
  <si>
    <t>Придбання обладнання (пенал-футляр) для контейнеру (Маяцький водозабір)</t>
  </si>
  <si>
    <t>кількість одиниць обладнання, од.</t>
  </si>
  <si>
    <t>Придбання обладнання (пенал-футляр) для контейнеру (очисні споруди)</t>
  </si>
  <si>
    <t>кількість одиниць обладнання</t>
  </si>
  <si>
    <r>
      <t>площа об</t>
    </r>
    <r>
      <rPr>
        <sz val="12"/>
        <rFont val="Calibri"/>
        <family val="2"/>
        <charset val="204"/>
      </rPr>
      <t>'</t>
    </r>
    <r>
      <rPr>
        <sz val="12"/>
        <rFont val="Times New Roman"/>
        <family val="1"/>
        <charset val="204"/>
      </rPr>
      <t>єктів, га</t>
    </r>
  </si>
  <si>
    <r>
      <t>Поточний ремонт об</t>
    </r>
    <r>
      <rPr>
        <sz val="12"/>
        <rFont val="Calibri"/>
        <family val="2"/>
        <charset val="204"/>
      </rPr>
      <t>'</t>
    </r>
    <r>
      <rPr>
        <sz val="12"/>
        <rFont val="Times New Roman"/>
        <family val="1"/>
        <charset val="204"/>
      </rPr>
      <t>єктів зеленого господарства</t>
    </r>
  </si>
  <si>
    <t>Коригування проєктно-кошторисної документації по об'єкту "Реконструкція нежитлової будівлі та споруд під будівлі "КЗ ДЮСШ м.Слов'янськ, вул.Шнурківська, 2" (в тому числі проходження експертизи)</t>
  </si>
  <si>
    <t>КЗ "ДЮСШ м.Слов'янська", відділ у справах сім'ї, молоді, фізичної культури та спорту; управління житлово-комунального господарства</t>
  </si>
  <si>
    <t>кількість комплектів ПКД, кількість експерних звітів, од.</t>
  </si>
  <si>
    <t>1                                                                                1</t>
  </si>
  <si>
    <t>Коригування проєктно-кошторисної документації по об'єкту "Капітальний ремонт водопроводу по вул.Бульварна м.Слов'янська"</t>
  </si>
  <si>
    <t>Коригування проєктно-кошторисної документації за об'єктом "Капітальний ремонт будівлі КЗ "ЦДЮТ" за адресою: вул.Центральна, 39, м.Слов'янськ, Донецької області"</t>
  </si>
  <si>
    <t>Коригування проєктно-кошторисної документації та проходження експертизи за об'єктом "Будівництво учбового корпусу Слов'янської загальноосвітньої школи І-ІІІ ступенів №4 Слов'янської міської ради по вул.Данила Галицького, 17 м.Слов'янська Донецької області"</t>
  </si>
  <si>
    <t>Надання фінансової підтримки комунальному підприємству "Слов'янське тролейбусне управління" Слов'янської міської ради</t>
  </si>
  <si>
    <t>Додаткові витрати на реалізацію субпроєкту «Комунальний гуртожиток по вул.Кільцевій, 2а м.Слов'янськ – капітальний ремонт (модернізація) для розміщення внутрішньо переміщених осіб», які не покриваються субвенцією</t>
  </si>
  <si>
    <t>Розробка проєктно-кошторисної документації на реконструкцію ділянки водогону № 4 по вул.Батюка (від пров.Парковий до                             пров. Богомольця)</t>
  </si>
  <si>
    <t>Розробка проєктно-кошторисної документації на реконструкцію аварійної ділянки водопроводу по вул.Василевського (від пров.Богомольця до вул.Олімпійська)</t>
  </si>
  <si>
    <t>Розробка проєктно-кошторисної документації на реконструкцію водопровідних мереж по пров.Парковий (від пров.Виноградний до вул.Батюка)</t>
  </si>
  <si>
    <t>Розробка проєктно-кошторисної документації на реконструкцію водопровідних мереж по пров.Виноградний (від  пров.Виноградний, 9 до вул.Паркова, 5)</t>
  </si>
  <si>
    <t>Розробка проєктно-кошторисної документації на реконструкцію водопровідних мереж по вул.Ясна і пров.Батюка (від вул.Вільна до вул.Батюка)</t>
  </si>
  <si>
    <t>Розробка проєктно-кошторисної документації на оснащення підводящих вуличних водопровідних мереж та вводів багатоповерхових житлових будинків м.Слов'янськ приладами обліку питної води (капітальний ремонт) 1етап</t>
  </si>
  <si>
    <t>Розробка проєктно-кошторисної документації на реконструкцію водопровідних мереж по вул.Вільна (від вул.Батюка до вул.Ясна), м.Слов'янськ</t>
  </si>
  <si>
    <t>Реконструкція / капітальний ремонт житлових будинків (будівельних конструкцій, інженерних комунікацій)</t>
  </si>
  <si>
    <t>Розробка проєктно-кошторисної документації на реконструкцію водопровідних мереж по вул.Батюка (від вул.Батюка,62 до вул.Батюка, 42)</t>
  </si>
  <si>
    <t>Розробка проєктно-кошторисної документації на реконструкцію ділянки водогону №9 та вуличного водопроводу по вул.Вчительська на ділянці від вул.Світлодарська до вул.Університетська</t>
  </si>
  <si>
    <t>Капітальний ремонт водопроводів центральної частини міста Слов'янська (встановлення регуляторів тиску)</t>
  </si>
  <si>
    <t>Розроблення схеми оптимізації системи централізованого водопостачання та водовідведення м.Слов'янськ</t>
  </si>
  <si>
    <t>Реконструкція  електрообладнання, кабельно-провідникових ліній на каналізаційних насосних станціях м.Слов'янська</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</si>
  <si>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</si>
  <si>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на реконструкцію (методом санації) аварійної ділянки самопливного каналізаційного колектора по вул.Університетська (від вул.Шевченка до вул.Шовковична)</t>
  </si>
  <si>
    <t>Розробка проєктно-кошторисної документації на реконструкцію (методом санації) аварійної ділянки самопливного каналізаційного колектора по вул.Світлодарська від пров.Світлодарський до перехрестя з вул.Вчительська</t>
  </si>
  <si>
    <t>Боротьба з карантинними рослинами</t>
  </si>
  <si>
    <t>Розробка проєктно-кошторисної документації на будівництво свердловин технічної води</t>
  </si>
  <si>
    <t>Розробка проєктно-кошторисної документації та проходження експертизи на реконструкцію існуючої будівлі ЗОШ І-ІІІ ступенів №16 за адресою вул.8 Березня, буд.1</t>
  </si>
  <si>
    <t>Підвищення кваліфікації педагогічних працівників</t>
  </si>
  <si>
    <t xml:space="preserve">Управління житлово - комунального господарства,            </t>
  </si>
  <si>
    <t>протяжність трубопроводів опалення, м</t>
  </si>
  <si>
    <t>кількість елеваторних вузлів</t>
  </si>
  <si>
    <t>кількість житлових будинків</t>
  </si>
  <si>
    <t xml:space="preserve">площа покрівель, м²:
</t>
  </si>
  <si>
    <t>площа під'їзних вікон, м²;
кількість балконів,
козирків над входами, од.</t>
  </si>
  <si>
    <t xml:space="preserve">кількість житлових будинків </t>
  </si>
  <si>
    <t>кількість систем пожежогасіння</t>
  </si>
  <si>
    <t>площа  покрівель, м²</t>
  </si>
  <si>
    <t>кількість колодязів</t>
  </si>
  <si>
    <t>протяжність водопровідних мереж, м</t>
  </si>
  <si>
    <t>кількість регуляторів тиску</t>
  </si>
  <si>
    <t>кількість фільтрів</t>
  </si>
  <si>
    <t>кількість  гідрантів</t>
  </si>
  <si>
    <t>протяжність каналізаційних мереж, км</t>
  </si>
  <si>
    <t>кількість  колодязів</t>
  </si>
  <si>
    <t xml:space="preserve">84,4
9
4
</t>
  </si>
  <si>
    <t>кількість проєктів</t>
  </si>
  <si>
    <t>протяжність мереж: холодного водопостачання,
каналізації, м</t>
  </si>
  <si>
    <t xml:space="preserve">
1800
1195</t>
  </si>
  <si>
    <t>Капітальний ремонт внутрішньобудинкових мереж водопотачання та каналізації в багатоквартирних житлових будинках</t>
  </si>
  <si>
    <t>кількість конструктивів:
кількість сходових клітин, 
площа покрівель
м'яких, м²:
твердих, м²:
протяжність міжпанельних швів, м;
площа фасадів, м2:
кількість балконів, од.:
протяжність мереж:
холодного водопостачання, м:
центрального опалення, м:
каналізації, м:
електропостачання, м:                оголовки, од.</t>
  </si>
  <si>
    <t>Розробка проєктно-кошторисної документації на реконструкцію водопроводу питної води від фільтрувальної станції до верхніх вулиць  сел.Північний</t>
  </si>
  <si>
    <t>Капітальний ремонт ділянки водогону Ду-325мм на території насосної станції водозабору с.Сидорове (у т.ч. розробка проєктно-кошторисної документації)</t>
  </si>
  <si>
    <t>Капітальний ремонт фільтру №2 на фільтрувальній станції м.Слов'янськ ( у т.ч. розробка проєктно-кошторисної документації)</t>
  </si>
  <si>
    <t>Капітальний ремонт фільтру №4 на фільтрувальній станції м.Слов'янськ ( у т.ч. розробка проєктно-кошторисної документації)</t>
  </si>
  <si>
    <t>площа покрівлі,м2</t>
  </si>
  <si>
    <t>Утримання мереж зовнішнього освітлення, в т.ч. оплата за електроенергію</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</si>
  <si>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</si>
  <si>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Санітарне очищення (прибирання) місць загального користування, в т.ч. ліквідація стихійних звалищ, вивезення ТПВ з кладовищ</t>
  </si>
  <si>
    <t>кількість спеціальної техніки, од</t>
  </si>
  <si>
    <r>
      <rPr>
        <sz val="10"/>
        <rFont val="Times New Roman"/>
        <family val="1"/>
        <charset val="204"/>
      </rPr>
      <t>роздр.торгівля (магазини)
од/кв.м/роб.місць
ресторанне господарство
од./пос.місць/роб. місць
підприємства торгівлі і РГ, од.
підприємства торгівлі і РГ, од.</t>
    </r>
    <r>
      <rPr>
        <sz val="12"/>
        <rFont val="Times New Roman"/>
        <family val="1"/>
        <charset val="204"/>
      </rPr>
      <t xml:space="preserve">
</t>
    </r>
  </si>
  <si>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</si>
  <si>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 xml:space="preserve">
6/2050/56
5/100/19
                                                                                                                                                                                                                                                                                                                                                                                                                                                                                                                                                                                                                                           6
                                                                                                                                                                                                                                                                                                                                                                                     6 
</t>
  </si>
  <si>
    <t xml:space="preserve">                                                                                                                                                                                                                                                                                                                                                                                                                                                                                                                                                                            2/108/9
                     52
10</t>
  </si>
  <si>
    <t xml:space="preserve">Створення консультаційно-інформаційних служб "гаряча лінія" з питань захисту прав споживачів </t>
  </si>
  <si>
    <t xml:space="preserve">Проведення аналізу звернень споживачів </t>
  </si>
  <si>
    <t>письмові звернення, консультації</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</si>
  <si>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</si>
  <si>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кількість осіб, охоплених послугами з індивідуального супроводу</t>
  </si>
  <si>
    <t>Реалізація статті 30 Закону України «Про зайнятість населення» шляхом видачі ваучерів населенню з числа деяких категорій громадян, у тому числі для ВПО</t>
  </si>
  <si>
    <t xml:space="preserve">Виготовлення та придбання друкованої та сувенірної продукції, промоматеріалів, щодо туристичних можливостей міста </t>
  </si>
  <si>
    <t>кількість технічної документації, од.</t>
  </si>
  <si>
    <t>кількість  сімей, яким призначена допомога на дітей</t>
  </si>
  <si>
    <t>Надання пільг особам з інвалідністю 1-2 груп по зору за користування стаціонарним телефоном</t>
  </si>
  <si>
    <t>Коригування проєктно-кошторисної документації по об'єкту "Реконструкція будівлі амбулаторії №7 КЗ "Центр первинної медико-санітарної допомоги м.Слов'янськ" за адресою: вул. Донська,5 у м.Слов'янськ, Донецької області "</t>
  </si>
  <si>
    <r>
      <rPr>
        <i/>
        <sz val="11"/>
        <rFont val="Times New Roman"/>
        <family val="1"/>
        <charset val="204"/>
      </rPr>
      <t xml:space="preserve">Інші завдання: </t>
    </r>
    <r>
      <rPr>
        <sz val="11"/>
        <rFont val="Times New Roman"/>
        <family val="1"/>
        <charset val="204"/>
      </rPr>
      <t>Організація навчання непрацюючого населення через консультаційні пункти з питань цивільного захисту, утворені при житлово-експлуатаційних організаціях</t>
    </r>
  </si>
  <si>
    <t xml:space="preserve">                                                                                                                                                                                                                                                                                                                                                                                                                                                                                                                                                                                                                                                                                                                                               магазини
од./кв.м/роб.місць ярмарки
виставки-продажі
</t>
  </si>
  <si>
    <r>
      <rPr>
        <i/>
        <sz val="10"/>
        <color rgb="FF000000"/>
        <rFont val="Times New Roman"/>
        <family val="1"/>
        <charset val="204"/>
      </rPr>
      <t xml:space="preserve">Інші завдання: </t>
    </r>
    <r>
      <rPr>
        <sz val="10"/>
        <color rgb="FF000000"/>
        <rFont val="Times New Roman"/>
        <family val="1"/>
        <charset val="204"/>
      </rPr>
      <t>Популяризація підприємницької культури. Посилення
конкурентоспроможності
продукції/послуг</t>
    </r>
  </si>
  <si>
    <t>кількість світлофорів,                                         дорожніх знаків, од.  нанесено розмітки, км/тис.м²</t>
  </si>
  <si>
    <t xml:space="preserve"> 14                                                                                                                                                                                                                                                                                                                                                                                                                                                                                                                                                          
90 
22,5/1,0
                                                                                            </t>
  </si>
  <si>
    <t>Покращення матеріально-технічної бази закладів освіти</t>
  </si>
  <si>
    <t>Примітка у розділі:
стовпець 7 - державний фонд ОНПС;
стовпець 8 - обласний фонд ОНПС; 
стовпець 9 - міський бюджет, у тому числі фонд ОНПС міста.</t>
  </si>
  <si>
    <t>Охорона атмосферного повітря</t>
  </si>
  <si>
    <t>Встановлення циклону для очищення відхідних газів від пелетного котла</t>
  </si>
  <si>
    <t>ПрАТ "Бетонмаш"</t>
  </si>
  <si>
    <t>зниження викидів пилу</t>
  </si>
  <si>
    <t>0,09т/р</t>
  </si>
  <si>
    <t>Встановлення пилогазоочисного обладнання за сталеплавильніми печами (2 черга)</t>
  </si>
  <si>
    <t>0,474т/р</t>
  </si>
  <si>
    <t>Встановлення електричної печі відпалу замість газової</t>
  </si>
  <si>
    <t>зниження викидів газоподібних речовин</t>
  </si>
  <si>
    <t>0,11т/р</t>
  </si>
  <si>
    <t>Заміна фільтрувальних рукавів рукавного фільтра</t>
  </si>
  <si>
    <t>підвищення рівня ефективності пилогазоочищення</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</si>
  <si>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</si>
  <si>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облаштування контейнерних майданчиків</t>
  </si>
  <si>
    <t>кількість ПКД щодо будівництва об'єкту зеленого господарства площею 13га, од.</t>
  </si>
  <si>
    <t>кількість ПКД щодо благоустрою водойми площею 14га, од.</t>
  </si>
  <si>
    <t>Матеріально-технічне оснащення медичних підприємств у відповідності до суасних вимог</t>
  </si>
  <si>
    <t>кільксть підприємств, які планується оснастити</t>
  </si>
  <si>
    <t>Розробка проєктно-кошторисної документації на капітальний ремонт будівлі амбулаторії №1 КНП СМР "Центр первинної медико-санітарної допомоги міста Слов'янськ" за адресою: вул. Банківська, 85.</t>
  </si>
  <si>
    <t>Розробка проєктно-кошторисної документації на капітальний ремонт захисної споруди №19433 КНП СМР "Міська клінічна лікарня  м.Слов'янська" за адресою вул. Шевченка, 44</t>
  </si>
  <si>
    <t>Пріоритет 4. Розбудова безпечного суспільства</t>
  </si>
  <si>
    <t xml:space="preserve">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пров.Виноградний,  вул.Д.Галицького, вул.Донська, вул.Колонтаївська, пров.Краматорський, вул.Літературна,  вул.Нарвська, вул.Світлодарська,  вул.Свободи, вул.Торгова, вул.Торська, вул.Шнурківська
</t>
  </si>
  <si>
    <t xml:space="preserve">Розробка проєктно-кошторисної документації на капітальний ремонт покрівлі будівлі КПСМНЗ (школа естетичного виховання) "Школа мистецтв м.Слов'янська" за адресою: вул.Поштова,13 </t>
  </si>
  <si>
    <r>
      <rPr>
        <sz val="11"/>
        <rFont val="Times New Roman"/>
        <family val="1"/>
        <charset val="204"/>
      </rPr>
      <t xml:space="preserve">Капітальний ремонт дорожнього покриття, водостоків вулично-дорожньої мережі міста (доріг, тротуарів) у т.ч.
</t>
    </r>
    <r>
      <rPr>
        <sz val="10"/>
        <rFont val="Times New Roman"/>
        <family val="1"/>
        <charset val="204"/>
      </rPr>
      <t xml:space="preserve">вул.Армійська, вул.Аеродромна,      вул.Банківська, вул.Батюка, вул.Бульварна, вул.Василівська, пров.Виноградний, вул.Гагаріна, вул.Голубівська, вул.Г.Данілевського, вул.Доватора, вул.Донська, вул.Д.Галицького, вул.Ізюмська, вул.Ком'яхова, вул.Краматорська,                                                 вул.Криворізька, вул.Лисичанська, вул.Літературна, вул.Машчерметівська, вул.Мостова, вул.Нарвська, вул.О.Тихого,  вул.Паркова,  вул.Райдужна, вул.Світлодарська, вул.Свободи, вул.Сучасна, вул.Університетська,   вул.Центральна, вул.Цилінна,  пров.Я.Мудрого 
                                                                                                                                                                                                                                                                    </t>
    </r>
    <r>
      <rPr>
        <sz val="9"/>
        <rFont val="Times New Roman"/>
        <family val="1"/>
        <charset val="204"/>
      </rPr>
      <t xml:space="preserve">
</t>
    </r>
  </si>
  <si>
    <t>Виготовлення із застосуванням геоінформаційних технологій у цифровій формі актуалізованої картографічної основи м.Слов'янськ в масштабі 1:2000 (оновлення планово-картографічних матеріалів)</t>
  </si>
  <si>
    <t xml:space="preserve">Відділ культури,   управління житлово-комунального господарства </t>
  </si>
  <si>
    <t>Регулювання чисельності безпритульних тварин гуманними методами</t>
  </si>
  <si>
    <t>створення безпечних умов відвідування зелених зон, га</t>
  </si>
  <si>
    <t>1                                                                                                                                                                                                                                                                                                                                                                               70</t>
  </si>
  <si>
    <t>Забезпечення екологічно безпечного збирання, перевезення, зберігання, знешкодження небезпечних відходів у складі побутових</t>
  </si>
  <si>
    <t>забезпечення екологічної безпеки міста, поліпення екологічного стану</t>
  </si>
  <si>
    <t>Розробка проєкту землеустрою щодо відведення земельної ділянки у постійне користування КП "Благоустрій" для будівництва "Компост-Центру"</t>
  </si>
  <si>
    <t>Розробка проєктно-кошторисної документації на будівництво "Компост-Центру" м. Слов'янськ</t>
  </si>
  <si>
    <t xml:space="preserve">кількість ПКД  </t>
  </si>
  <si>
    <t xml:space="preserve">кількість ПД  </t>
  </si>
  <si>
    <t>Розробка проєктної документації на реконструкцію зеленої зони в межах вул. Тараса Шевченка і вул. Літературна, м.Слов'янськ</t>
  </si>
  <si>
    <t>облаштування стерилізаційного пункту,  стерилизація тварин, од.</t>
  </si>
  <si>
    <t>до 250 кг небезпечних відходів</t>
  </si>
  <si>
    <t xml:space="preserve">Реалізація пошуково-видавничого проєкту "Книга Пам'яті України" </t>
  </si>
  <si>
    <t>Інше</t>
  </si>
  <si>
    <t xml:space="preserve"> кількість інформацій про наявність вільних приміщень,  судового збору, послуг нотаріуса, од.</t>
  </si>
  <si>
    <t>Впровадження інноваційних науково-технічних розробок, нової та удосконаленої продукції за рахунок розробки нового виду технологічного транспортного засобу, машин, устаткування, обладнання</t>
  </si>
  <si>
    <r>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t>
    </r>
    <r>
      <rPr>
        <sz val="10"/>
        <rFont val="Times New Roman"/>
        <family val="1"/>
        <charset val="204"/>
      </rPr>
      <t>у т.ч.:  пров.Андріївський, вул.Армійська, вул.Банківська, вул.Василівська, вул.Вчительська, пров.Вчительський, вул.Голубівська, вул.Г.Данілевського, вул.Доватора,  вул.Ізюмська, вул.Краматорська,  вул.Криворізька, вул. Лізенко, вул.Лисичанська, вул.Машчерметівська,   вул.О.Тихого,  вул.Приозерна, вул.Райдужна, вул.Свободи,  вул. Сучасна, вул.Центральна, вул.Цилінна, пров.Я.Мудрого</t>
    </r>
    <r>
      <rPr>
        <sz val="11"/>
        <rFont val="Times New Roman"/>
        <family val="1"/>
        <charset val="204"/>
      </rPr>
      <t xml:space="preserve">
</t>
    </r>
  </si>
</sst>
</file>

<file path=xl/styles.xml><?xml version="1.0" encoding="utf-8"?>
<styleSheet xmlns="http://schemas.openxmlformats.org/spreadsheetml/2006/main">
  <numFmts count="6">
    <numFmt numFmtId="164" formatCode="#,##0.0"/>
    <numFmt numFmtId="165" formatCode="0.0"/>
    <numFmt numFmtId="166" formatCode="0.000"/>
    <numFmt numFmtId="167" formatCode="#,##0.000"/>
    <numFmt numFmtId="168" formatCode="#,##0.000;[Red]#,##0.000"/>
    <numFmt numFmtId="169" formatCode="#,##0;[Red]#,##0"/>
  </numFmts>
  <fonts count="55">
    <font>
      <sz val="11"/>
      <color theme="1"/>
      <name val="Calibri"/>
      <family val="2"/>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i/>
      <sz val="12"/>
      <name val="Times New Roman"/>
      <family val="1"/>
      <charset val="204"/>
    </font>
    <font>
      <sz val="12"/>
      <color indexed="8"/>
      <name val="Times New Roman"/>
      <family val="1"/>
      <charset val="204"/>
    </font>
    <font>
      <b/>
      <sz val="12"/>
      <color indexed="12"/>
      <name val="Times New Roman"/>
      <family val="1"/>
      <charset val="204"/>
    </font>
    <font>
      <sz val="12"/>
      <color rgb="FF00000A"/>
      <name val="Times New Roman"/>
      <family val="1"/>
      <charset val="204"/>
    </font>
    <font>
      <sz val="12"/>
      <color theme="1"/>
      <name val="Calibri"/>
      <family val="2"/>
      <scheme val="minor"/>
    </font>
    <font>
      <b/>
      <i/>
      <sz val="12"/>
      <name val="Times New Roman"/>
      <family val="1"/>
      <charset val="204"/>
    </font>
    <font>
      <sz val="12"/>
      <color indexed="59"/>
      <name val="Times New Roman"/>
      <family val="1"/>
      <charset val="204"/>
    </font>
    <font>
      <sz val="12"/>
      <color rgb="FFFF0000"/>
      <name val="Times New Roman"/>
      <family val="1"/>
      <charset val="204"/>
    </font>
    <font>
      <b/>
      <sz val="12"/>
      <name val="Calibri"/>
      <family val="2"/>
      <charset val="1"/>
    </font>
    <font>
      <b/>
      <sz val="12"/>
      <color indexed="10"/>
      <name val="Times New Roman"/>
      <family val="1"/>
      <charset val="204"/>
    </font>
    <font>
      <sz val="10"/>
      <name val="Times New Roman"/>
      <family val="1"/>
      <charset val="204"/>
    </font>
    <font>
      <i/>
      <sz val="12"/>
      <color indexed="8"/>
      <name val="Times New Roman"/>
      <family val="1"/>
      <charset val="204"/>
    </font>
    <font>
      <sz val="11"/>
      <color indexed="8"/>
      <name val="Times New Roman"/>
      <family val="1"/>
      <charset val="204"/>
    </font>
    <font>
      <i/>
      <sz val="12"/>
      <color indexed="10"/>
      <name val="Times New Roman"/>
      <family val="1"/>
      <charset val="204"/>
    </font>
    <font>
      <sz val="12"/>
      <color indexed="10"/>
      <name val="Times New Roman"/>
      <family val="1"/>
      <charset val="204"/>
    </font>
    <font>
      <sz val="12"/>
      <color indexed="8"/>
      <name val="Calibri"/>
      <family val="2"/>
      <charset val="204"/>
    </font>
    <font>
      <sz val="11"/>
      <color indexed="10"/>
      <name val="Times New Roman"/>
      <family val="1"/>
      <charset val="204"/>
    </font>
    <font>
      <sz val="11"/>
      <color rgb="FF000000"/>
      <name val="Calibri"/>
      <family val="2"/>
      <charset val="1"/>
    </font>
    <font>
      <b/>
      <sz val="12"/>
      <color rgb="FF000000"/>
      <name val="Times New Roman"/>
      <family val="1"/>
      <charset val="204"/>
    </font>
    <font>
      <sz val="12"/>
      <color rgb="FF000000"/>
      <name val="Calibri"/>
      <family val="2"/>
      <charset val="204"/>
    </font>
    <font>
      <sz val="12"/>
      <name val="Times New Roman"/>
      <family val="1"/>
      <charset val="1"/>
    </font>
    <font>
      <sz val="12"/>
      <color indexed="8"/>
      <name val="Times New Roman"/>
      <family val="1"/>
      <charset val="1"/>
    </font>
    <font>
      <sz val="12"/>
      <color indexed="10"/>
      <name val="Times New Roman"/>
      <family val="1"/>
      <charset val="1"/>
    </font>
    <font>
      <sz val="12"/>
      <color indexed="53"/>
      <name val="Times New Roman"/>
      <family val="1"/>
      <charset val="1"/>
    </font>
    <font>
      <b/>
      <sz val="9"/>
      <name val="Times New Roman"/>
      <family val="1"/>
      <charset val="204"/>
    </font>
    <font>
      <sz val="12"/>
      <name val="Helv"/>
      <charset val="204"/>
    </font>
    <font>
      <sz val="12"/>
      <color indexed="10"/>
      <name val="Helv"/>
      <charset val="204"/>
    </font>
    <font>
      <b/>
      <sz val="10"/>
      <name val="Times New Roman"/>
      <family val="1"/>
      <charset val="204"/>
    </font>
    <font>
      <sz val="11"/>
      <name val="Times New Roman"/>
      <family val="1"/>
      <charset val="1"/>
    </font>
    <font>
      <sz val="11"/>
      <color rgb="FFFF0000"/>
      <name val="Times New Roman"/>
      <family val="1"/>
      <charset val="204"/>
    </font>
    <font>
      <sz val="12"/>
      <name val="Calibri"/>
      <family val="2"/>
    </font>
    <font>
      <b/>
      <sz val="12"/>
      <color indexed="8"/>
      <name val="Times New Roman"/>
      <family val="1"/>
      <charset val="204"/>
    </font>
    <font>
      <sz val="11"/>
      <color indexed="8"/>
      <name val="Calibri"/>
      <family val="2"/>
    </font>
    <font>
      <i/>
      <sz val="12"/>
      <color rgb="FFFF0000"/>
      <name val="Times New Roman"/>
      <family val="1"/>
      <charset val="204"/>
    </font>
    <font>
      <i/>
      <sz val="12"/>
      <color rgb="FFFF0000"/>
      <name val="Calibri"/>
      <family val="2"/>
      <charset val="204"/>
    </font>
    <font>
      <sz val="10"/>
      <color indexed="8"/>
      <name val="Times New Roman"/>
      <family val="1"/>
      <charset val="204"/>
    </font>
    <font>
      <i/>
      <sz val="12"/>
      <name val="Calibri"/>
      <family val="2"/>
      <charset val="204"/>
    </font>
    <font>
      <sz val="12"/>
      <name val="Calibri"/>
      <family val="2"/>
      <charset val="204"/>
    </font>
    <font>
      <sz val="10"/>
      <name val="Times New Roman"/>
      <family val="1"/>
      <charset val="1"/>
    </font>
    <font>
      <sz val="10"/>
      <color rgb="FF000000"/>
      <name val="Times New Roman"/>
      <family val="1"/>
      <charset val="204"/>
    </font>
    <font>
      <i/>
      <sz val="11"/>
      <name val="Times New Roman"/>
      <family val="1"/>
      <charset val="204"/>
    </font>
    <font>
      <i/>
      <sz val="10"/>
      <color rgb="FF000000"/>
      <name val="Times New Roman"/>
      <family val="1"/>
      <charset val="204"/>
    </font>
    <font>
      <sz val="9"/>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FFFFF"/>
        <bgColor rgb="FFFFFFCC"/>
      </patternFill>
    </fill>
    <fill>
      <patternFill patternType="solid">
        <fgColor indexed="9"/>
        <bgColor indexed="26"/>
      </patternFill>
    </fill>
    <fill>
      <patternFill patternType="solid">
        <fgColor theme="0"/>
        <bgColor indexed="64"/>
      </patternFill>
    </fill>
    <fill>
      <patternFill patternType="solid">
        <fgColor indexed="9"/>
        <bgColor indexed="41"/>
      </patternFill>
    </fill>
    <fill>
      <patternFill patternType="solid">
        <fgColor theme="0"/>
        <bgColor rgb="FF000000"/>
      </patternFill>
    </fill>
    <fill>
      <patternFill patternType="solid">
        <fgColor rgb="FFFFFF00"/>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right/>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top/>
      <bottom style="thin">
        <color indexed="8"/>
      </bottom>
      <diagonal/>
    </border>
    <border>
      <left style="thin">
        <color indexed="8"/>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diagonal/>
    </border>
    <border>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64"/>
      </left>
      <right style="thin">
        <color auto="1"/>
      </right>
      <top style="thin">
        <color auto="1"/>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8"/>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8"/>
      </left>
      <right style="thin">
        <color indexed="8"/>
      </right>
      <top/>
      <bottom/>
      <diagonal/>
    </border>
    <border>
      <left style="thin">
        <color indexed="64"/>
      </left>
      <right style="thin">
        <color indexed="8"/>
      </right>
      <top/>
      <bottom/>
      <diagonal/>
    </border>
    <border>
      <left style="thin">
        <color indexed="8"/>
      </left>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2" fillId="0" borderId="0"/>
    <xf numFmtId="0" fontId="5" fillId="0" borderId="0"/>
    <xf numFmtId="0" fontId="6" fillId="0" borderId="0"/>
    <xf numFmtId="0" fontId="1" fillId="0" borderId="0"/>
    <xf numFmtId="0" fontId="29" fillId="0" borderId="0"/>
    <xf numFmtId="0" fontId="5" fillId="0" borderId="0"/>
    <xf numFmtId="0" fontId="44" fillId="0" borderId="0"/>
    <xf numFmtId="0" fontId="5" fillId="0" borderId="0"/>
  </cellStyleXfs>
  <cellXfs count="607">
    <xf numFmtId="0" fontId="0" fillId="0" borderId="0" xfId="0"/>
    <xf numFmtId="0" fontId="4" fillId="0" borderId="0" xfId="0" applyFont="1" applyFill="1" applyAlignment="1">
      <alignment vertical="top" wrapText="1"/>
    </xf>
    <xf numFmtId="0" fontId="4" fillId="0" borderId="0" xfId="0" applyFont="1" applyFill="1" applyAlignment="1">
      <alignment horizontal="center"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3" fillId="0" borderId="0" xfId="0" applyFont="1" applyFill="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left" vertical="top" wrapText="1"/>
    </xf>
    <xf numFmtId="164" fontId="4" fillId="0" borderId="0" xfId="0" applyNumberFormat="1" applyFont="1" applyFill="1" applyAlignment="1">
      <alignment horizontal="center" vertical="top" wrapText="1"/>
    </xf>
    <xf numFmtId="3" fontId="4" fillId="0" borderId="2" xfId="0" applyNumberFormat="1" applyFont="1" applyFill="1" applyBorder="1" applyAlignment="1">
      <alignment horizontal="center" vertical="top" wrapText="1"/>
    </xf>
    <xf numFmtId="0" fontId="3" fillId="0" borderId="0" xfId="0" applyFont="1" applyFill="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3" fillId="0" borderId="0" xfId="0" applyFont="1" applyFill="1" applyAlignment="1">
      <alignment horizontal="left" vertical="top" wrapText="1"/>
    </xf>
    <xf numFmtId="0" fontId="7" fillId="0" borderId="2" xfId="0" applyFont="1" applyBorder="1" applyAlignment="1">
      <alignment horizontal="center" vertical="center" wrapText="1"/>
    </xf>
    <xf numFmtId="49" fontId="8" fillId="0" borderId="2" xfId="0" applyNumberFormat="1"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left" vertical="top" wrapText="1"/>
    </xf>
    <xf numFmtId="165" fontId="10" fillId="0" borderId="2" xfId="0" applyNumberFormat="1" applyFont="1" applyFill="1" applyBorder="1" applyAlignment="1">
      <alignment horizontal="center" vertical="top" wrapText="1"/>
    </xf>
    <xf numFmtId="167" fontId="10" fillId="0" borderId="2"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8" fillId="0" borderId="2" xfId="0" applyFont="1" applyFill="1" applyBorder="1" applyAlignment="1">
      <alignment vertical="top" wrapText="1"/>
    </xf>
    <xf numFmtId="164" fontId="8" fillId="0" borderId="2"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0" fontId="8" fillId="0" borderId="0" xfId="0" applyFont="1" applyFill="1" applyBorder="1" applyAlignment="1">
      <alignment horizontal="center" vertical="top" wrapText="1"/>
    </xf>
    <xf numFmtId="0" fontId="11" fillId="0" borderId="2" xfId="0" applyFont="1" applyBorder="1" applyAlignment="1">
      <alignment horizontal="center" vertical="top" wrapText="1"/>
    </xf>
    <xf numFmtId="0" fontId="10" fillId="0" borderId="2" xfId="0" applyFont="1" applyBorder="1" applyAlignment="1">
      <alignment horizontal="center" vertical="top" wrapText="1"/>
    </xf>
    <xf numFmtId="0" fontId="11" fillId="0" borderId="2" xfId="0" applyFont="1" applyBorder="1" applyAlignment="1">
      <alignment horizontal="center" vertical="top"/>
    </xf>
    <xf numFmtId="0" fontId="11" fillId="0" borderId="2" xfId="0" applyFont="1" applyBorder="1" applyAlignment="1">
      <alignment vertical="top" wrapText="1"/>
    </xf>
    <xf numFmtId="0" fontId="8" fillId="0" borderId="2" xfId="0" applyFont="1" applyBorder="1" applyAlignment="1">
      <alignment vertical="top" wrapText="1"/>
    </xf>
    <xf numFmtId="166" fontId="11" fillId="0" borderId="2" xfId="0" applyNumberFormat="1" applyFont="1" applyBorder="1" applyAlignment="1">
      <alignment horizontal="center" vertical="top" wrapText="1"/>
    </xf>
    <xf numFmtId="166" fontId="10" fillId="0" borderId="2" xfId="0" applyNumberFormat="1" applyFont="1" applyBorder="1" applyAlignment="1">
      <alignment horizontal="center" vertical="top" wrapText="1"/>
    </xf>
    <xf numFmtId="166" fontId="8" fillId="0" borderId="2" xfId="0" applyNumberFormat="1" applyFont="1" applyBorder="1" applyAlignment="1">
      <alignment horizontal="center" vertical="top" wrapText="1"/>
    </xf>
    <xf numFmtId="0" fontId="8" fillId="3" borderId="2" xfId="0" applyFont="1" applyFill="1" applyBorder="1" applyAlignment="1">
      <alignment vertical="top" wrapText="1"/>
    </xf>
    <xf numFmtId="0" fontId="13" fillId="0" borderId="8" xfId="0" applyFont="1" applyBorder="1" applyAlignment="1">
      <alignment horizontal="center" vertical="top" wrapText="1"/>
    </xf>
    <xf numFmtId="0" fontId="8" fillId="0" borderId="9" xfId="0" applyFont="1" applyFill="1" applyBorder="1" applyAlignment="1">
      <alignment vertical="top" wrapText="1"/>
    </xf>
    <xf numFmtId="49" fontId="8" fillId="0" borderId="2" xfId="0" applyNumberFormat="1" applyFont="1" applyBorder="1" applyAlignment="1">
      <alignment horizontal="center" vertical="top" wrapText="1"/>
    </xf>
    <xf numFmtId="49" fontId="10" fillId="0" borderId="2" xfId="0" applyNumberFormat="1" applyFont="1" applyBorder="1" applyAlignment="1">
      <alignment horizontal="center" vertical="top" wrapText="1"/>
    </xf>
    <xf numFmtId="165" fontId="10" fillId="0" borderId="2" xfId="0" applyNumberFormat="1" applyFont="1" applyBorder="1" applyAlignment="1">
      <alignment horizontal="center" vertical="top" wrapText="1"/>
    </xf>
    <xf numFmtId="0" fontId="10" fillId="0" borderId="2" xfId="0" applyFont="1" applyBorder="1" applyAlignment="1">
      <alignment horizontal="left" vertical="top" wrapText="1"/>
    </xf>
    <xf numFmtId="49" fontId="8" fillId="0" borderId="2" xfId="0" applyNumberFormat="1" applyFont="1" applyFill="1" applyBorder="1" applyAlignment="1">
      <alignment horizontal="center" vertical="top"/>
    </xf>
    <xf numFmtId="168" fontId="8" fillId="0" borderId="2" xfId="0" applyNumberFormat="1" applyFont="1" applyFill="1" applyBorder="1" applyAlignment="1">
      <alignment horizontal="center" vertical="top" wrapText="1"/>
    </xf>
    <xf numFmtId="0" fontId="14" fillId="0" borderId="2" xfId="0" applyFont="1" applyFill="1" applyBorder="1" applyAlignment="1">
      <alignment horizontal="center" vertical="center"/>
    </xf>
    <xf numFmtId="0" fontId="10"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165" fontId="10" fillId="0" borderId="2" xfId="0" applyNumberFormat="1" applyFont="1" applyFill="1" applyBorder="1" applyAlignment="1">
      <alignment horizontal="center" vertical="center" wrapText="1"/>
    </xf>
    <xf numFmtId="168"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Border="1" applyAlignment="1">
      <alignment horizontal="center" vertical="top"/>
    </xf>
    <xf numFmtId="166" fontId="8" fillId="0" borderId="2" xfId="0" applyNumberFormat="1" applyFont="1" applyBorder="1" applyAlignment="1">
      <alignment horizontal="center" vertical="top"/>
    </xf>
    <xf numFmtId="166" fontId="11" fillId="0" borderId="0" xfId="0" applyNumberFormat="1" applyFont="1" applyBorder="1" applyAlignment="1">
      <alignment horizontal="center" vertical="top" wrapText="1"/>
    </xf>
    <xf numFmtId="165" fontId="8" fillId="0" borderId="2" xfId="0" applyNumberFormat="1" applyFont="1" applyFill="1" applyBorder="1" applyAlignment="1">
      <alignment horizontal="center" vertical="top" wrapText="1"/>
    </xf>
    <xf numFmtId="0" fontId="13" fillId="0" borderId="2" xfId="0" applyFont="1" applyFill="1" applyBorder="1" applyAlignment="1">
      <alignment vertical="top" wrapText="1"/>
    </xf>
    <xf numFmtId="0" fontId="17" fillId="0" borderId="2" xfId="0" applyFont="1" applyFill="1" applyBorder="1" applyAlignment="1">
      <alignment horizontal="center" vertical="top" wrapText="1"/>
    </xf>
    <xf numFmtId="167" fontId="17" fillId="0" borderId="2" xfId="0" applyNumberFormat="1" applyFont="1" applyFill="1" applyBorder="1" applyAlignment="1">
      <alignment horizontal="center" vertical="top" wrapText="1"/>
    </xf>
    <xf numFmtId="0" fontId="18" fillId="0" borderId="2" xfId="0" applyFont="1" applyBorder="1" applyAlignment="1">
      <alignment horizontal="center" vertical="top" wrapText="1"/>
    </xf>
    <xf numFmtId="0" fontId="8" fillId="0" borderId="2" xfId="0" applyFont="1" applyFill="1" applyBorder="1" applyAlignment="1">
      <alignment horizontal="center" vertical="top"/>
    </xf>
    <xf numFmtId="0" fontId="8" fillId="4" borderId="2"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0" borderId="2" xfId="0" applyFont="1" applyFill="1" applyBorder="1" applyAlignment="1">
      <alignment horizontal="center" vertical="center"/>
    </xf>
    <xf numFmtId="49" fontId="13" fillId="0" borderId="2" xfId="0" applyNumberFormat="1" applyFont="1" applyBorder="1" applyAlignment="1">
      <alignment horizontal="center" vertical="top" wrapText="1"/>
    </xf>
    <xf numFmtId="166" fontId="20" fillId="0" borderId="2" xfId="0" applyNumberFormat="1" applyFont="1" applyBorder="1" applyAlignment="1">
      <alignment horizontal="center" vertical="top"/>
    </xf>
    <xf numFmtId="49" fontId="8" fillId="0" borderId="4" xfId="0" applyNumberFormat="1" applyFont="1" applyBorder="1" applyAlignment="1">
      <alignment horizontal="center" vertical="top" wrapText="1"/>
    </xf>
    <xf numFmtId="168" fontId="8" fillId="0" borderId="2" xfId="0" applyNumberFormat="1" applyFont="1" applyBorder="1" applyAlignment="1">
      <alignment horizontal="center" vertical="top" wrapText="1"/>
    </xf>
    <xf numFmtId="49" fontId="8" fillId="0" borderId="6" xfId="0" applyNumberFormat="1" applyFont="1" applyBorder="1" applyAlignment="1">
      <alignment horizontal="center" vertical="top" wrapText="1"/>
    </xf>
    <xf numFmtId="168" fontId="8" fillId="0" borderId="5" xfId="0" applyNumberFormat="1" applyFont="1" applyBorder="1" applyAlignment="1">
      <alignment horizontal="center" vertical="top" wrapText="1"/>
    </xf>
    <xf numFmtId="166" fontId="8" fillId="0" borderId="5" xfId="0" applyNumberFormat="1" applyFont="1" applyBorder="1" applyAlignment="1">
      <alignment horizontal="center" vertical="top" wrapText="1"/>
    </xf>
    <xf numFmtId="49" fontId="8" fillId="0" borderId="4" xfId="0" applyNumberFormat="1" applyFont="1" applyFill="1" applyBorder="1" applyAlignment="1">
      <alignment horizontal="center" vertical="top" wrapText="1"/>
    </xf>
    <xf numFmtId="168" fontId="8" fillId="0" borderId="5" xfId="0" applyNumberFormat="1" applyFont="1" applyFill="1" applyBorder="1" applyAlignment="1">
      <alignment horizontal="center" vertical="top" wrapText="1"/>
    </xf>
    <xf numFmtId="0" fontId="21" fillId="0" borderId="2" xfId="0" applyFont="1" applyBorder="1" applyAlignment="1">
      <alignment horizontal="center" vertical="center" wrapText="1"/>
    </xf>
    <xf numFmtId="0" fontId="10" fillId="0" borderId="2" xfId="0" applyFont="1" applyBorder="1" applyAlignment="1">
      <alignment horizontal="center" vertical="center" wrapText="1"/>
    </xf>
    <xf numFmtId="168" fontId="10" fillId="0" borderId="2" xfId="0" applyNumberFormat="1" applyFont="1" applyBorder="1" applyAlignment="1">
      <alignment horizontal="center" vertical="center" wrapText="1"/>
    </xf>
    <xf numFmtId="2" fontId="8" fillId="0" borderId="2" xfId="0" applyNumberFormat="1" applyFont="1" applyFill="1" applyBorder="1" applyAlignment="1">
      <alignment horizontal="center" vertical="top" wrapText="1"/>
    </xf>
    <xf numFmtId="0" fontId="8" fillId="0" borderId="5" xfId="0" applyFont="1" applyFill="1" applyBorder="1" applyAlignment="1">
      <alignment horizontal="center" vertical="top"/>
    </xf>
    <xf numFmtId="49" fontId="8" fillId="0" borderId="5"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0" fontId="10" fillId="0" borderId="2" xfId="0" applyFont="1" applyFill="1" applyBorder="1" applyAlignment="1">
      <alignment horizontal="center" vertical="top"/>
    </xf>
    <xf numFmtId="0" fontId="10" fillId="0" borderId="2" xfId="0" applyFont="1" applyFill="1" applyBorder="1"/>
    <xf numFmtId="0" fontId="10" fillId="0" borderId="5" xfId="0" applyFont="1" applyFill="1" applyBorder="1" applyAlignment="1">
      <alignment horizontal="left" vertical="top" wrapText="1"/>
    </xf>
    <xf numFmtId="165" fontId="10" fillId="0" borderId="5" xfId="0" applyNumberFormat="1" applyFont="1" applyFill="1" applyBorder="1"/>
    <xf numFmtId="0" fontId="10" fillId="0" borderId="2" xfId="0" applyFont="1" applyFill="1" applyBorder="1" applyAlignment="1">
      <alignment horizontal="justify" vertical="top" wrapText="1"/>
    </xf>
    <xf numFmtId="0" fontId="9" fillId="0" borderId="2" xfId="0" applyFont="1" applyBorder="1" applyAlignment="1">
      <alignment horizontal="center" vertical="top"/>
    </xf>
    <xf numFmtId="0" fontId="13" fillId="0" borderId="2" xfId="0" applyFont="1" applyBorder="1" applyAlignment="1">
      <alignment horizontal="center" vertical="top" wrapText="1"/>
    </xf>
    <xf numFmtId="0" fontId="8" fillId="0" borderId="4" xfId="0" applyFont="1" applyFill="1" applyBorder="1" applyAlignment="1">
      <alignment horizontal="left" vertical="top" wrapText="1"/>
    </xf>
    <xf numFmtId="0" fontId="13" fillId="0" borderId="2" xfId="0" applyFont="1" applyBorder="1" applyAlignment="1">
      <alignment vertical="top" wrapText="1"/>
    </xf>
    <xf numFmtId="0" fontId="13" fillId="2" borderId="2" xfId="0" applyFont="1" applyFill="1" applyBorder="1" applyAlignment="1">
      <alignment horizontal="center" vertical="top" wrapText="1"/>
    </xf>
    <xf numFmtId="0" fontId="13" fillId="5" borderId="2" xfId="0" applyFont="1" applyFill="1" applyBorder="1" applyAlignment="1">
      <alignment horizontal="left" vertical="top"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8" fillId="0" borderId="6" xfId="0" applyFont="1" applyFill="1" applyBorder="1" applyAlignment="1">
      <alignment vertical="top" wrapText="1"/>
    </xf>
    <xf numFmtId="0" fontId="13" fillId="0" borderId="2" xfId="0" applyFont="1" applyFill="1" applyBorder="1" applyAlignment="1">
      <alignment horizontal="left" vertical="top" wrapText="1"/>
    </xf>
    <xf numFmtId="0" fontId="8" fillId="0" borderId="2" xfId="0" applyNumberFormat="1" applyFont="1" applyFill="1" applyBorder="1" applyAlignment="1">
      <alignment horizontal="center" vertical="top" wrapText="1"/>
    </xf>
    <xf numFmtId="0" fontId="13" fillId="0" borderId="2" xfId="0" applyFont="1" applyBorder="1" applyAlignment="1">
      <alignment horizontal="left" vertical="top" wrapText="1"/>
    </xf>
    <xf numFmtId="0" fontId="26" fillId="0" borderId="2" xfId="0" applyFont="1" applyFill="1" applyBorder="1" applyAlignment="1">
      <alignment horizontal="center" vertical="top" wrapText="1"/>
    </xf>
    <xf numFmtId="0" fontId="8" fillId="2" borderId="2" xfId="0" applyFont="1" applyFill="1" applyBorder="1" applyAlignment="1">
      <alignment horizontal="center" vertical="top" wrapText="1"/>
    </xf>
    <xf numFmtId="1" fontId="8" fillId="0"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0" fontId="13" fillId="2" borderId="4" xfId="0" applyFont="1" applyFill="1" applyBorder="1" applyAlignment="1">
      <alignment vertical="top" wrapText="1"/>
    </xf>
    <xf numFmtId="0" fontId="13" fillId="2" borderId="2" xfId="0" applyFont="1" applyFill="1" applyBorder="1" applyAlignment="1">
      <alignment horizontal="left" vertical="top" wrapText="1"/>
    </xf>
    <xf numFmtId="167" fontId="4" fillId="0" borderId="0" xfId="0" applyNumberFormat="1" applyFont="1" applyFill="1" applyAlignment="1">
      <alignment horizontal="left" vertical="top" wrapText="1"/>
    </xf>
    <xf numFmtId="0" fontId="9" fillId="0" borderId="7" xfId="0" applyFont="1" applyBorder="1" applyAlignment="1">
      <alignment horizontal="center" vertical="top" wrapText="1"/>
    </xf>
    <xf numFmtId="0" fontId="9" fillId="0" borderId="7" xfId="0" applyFont="1" applyBorder="1" applyAlignment="1">
      <alignment horizontal="left" vertical="top" wrapText="1"/>
    </xf>
    <xf numFmtId="165" fontId="11" fillId="0" borderId="2" xfId="5" applyNumberFormat="1" applyFont="1" applyBorder="1" applyAlignment="1">
      <alignment horizontal="center" vertical="top" wrapText="1"/>
    </xf>
    <xf numFmtId="167" fontId="11" fillId="0" borderId="2" xfId="0" applyNumberFormat="1" applyFont="1" applyBorder="1" applyAlignment="1">
      <alignment horizontal="center" vertical="top" wrapText="1"/>
    </xf>
    <xf numFmtId="167" fontId="30" fillId="0" borderId="2" xfId="0" applyNumberFormat="1" applyFont="1" applyBorder="1" applyAlignment="1">
      <alignment horizontal="center" vertical="center" wrapText="1"/>
    </xf>
    <xf numFmtId="165" fontId="8" fillId="0" borderId="2" xfId="5" applyNumberFormat="1" applyFont="1" applyBorder="1" applyAlignment="1">
      <alignment horizontal="center" vertical="top" wrapText="1"/>
    </xf>
    <xf numFmtId="14" fontId="28" fillId="0" borderId="0" xfId="0" applyNumberFormat="1" applyFont="1" applyFill="1" applyBorder="1"/>
    <xf numFmtId="0" fontId="4" fillId="0" borderId="0" xfId="0" applyFont="1" applyFill="1" applyBorder="1" applyAlignment="1">
      <alignment vertical="top" wrapText="1"/>
    </xf>
    <xf numFmtId="167" fontId="10" fillId="0" borderId="2" xfId="0" applyNumberFormat="1" applyFont="1" applyFill="1" applyBorder="1" applyAlignment="1">
      <alignment horizontal="left" vertical="top" wrapText="1"/>
    </xf>
    <xf numFmtId="0" fontId="32" fillId="2" borderId="2" xfId="0" applyFont="1" applyFill="1" applyBorder="1" applyAlignment="1">
      <alignment horizontal="center" vertical="top" wrapText="1"/>
    </xf>
    <xf numFmtId="0" fontId="32" fillId="2" borderId="2" xfId="0" applyFont="1" applyFill="1" applyBorder="1" applyAlignment="1">
      <alignment horizontal="center" vertical="top"/>
    </xf>
    <xf numFmtId="0" fontId="33" fillId="2" borderId="2" xfId="0" applyFont="1" applyFill="1" applyBorder="1" applyAlignment="1">
      <alignment horizontal="left" vertical="top" wrapText="1"/>
    </xf>
    <xf numFmtId="0" fontId="32" fillId="2" borderId="2" xfId="0" applyFont="1" applyFill="1" applyBorder="1" applyAlignment="1">
      <alignment horizontal="left" vertical="top" wrapText="1"/>
    </xf>
    <xf numFmtId="0" fontId="32" fillId="0" borderId="2" xfId="0" applyFont="1" applyBorder="1" applyAlignment="1">
      <alignment horizontal="left" vertical="top" wrapText="1"/>
    </xf>
    <xf numFmtId="0" fontId="32" fillId="0" borderId="2" xfId="0" applyFont="1" applyBorder="1" applyAlignment="1">
      <alignment horizontal="center" vertical="top"/>
    </xf>
    <xf numFmtId="0" fontId="16" fillId="0" borderId="2" xfId="0" applyFont="1" applyBorder="1" applyAlignment="1">
      <alignment horizontal="center" vertical="top"/>
    </xf>
    <xf numFmtId="0" fontId="32" fillId="0" borderId="2" xfId="0" applyFont="1" applyFill="1" applyBorder="1" applyAlignment="1">
      <alignment horizontal="center" vertical="top"/>
    </xf>
    <xf numFmtId="0" fontId="8" fillId="2" borderId="2" xfId="0" applyFont="1" applyFill="1" applyBorder="1" applyAlignment="1">
      <alignment horizontal="left" vertical="top" wrapText="1"/>
    </xf>
    <xf numFmtId="0" fontId="13" fillId="0" borderId="2" xfId="0" applyNumberFormat="1" applyFont="1" applyBorder="1" applyAlignment="1">
      <alignment horizontal="left" vertical="top" wrapText="1"/>
    </xf>
    <xf numFmtId="166" fontId="8" fillId="0" borderId="2" xfId="0" applyNumberFormat="1" applyFont="1" applyFill="1" applyBorder="1" applyAlignment="1">
      <alignment horizontal="left" vertical="top" wrapText="1"/>
    </xf>
    <xf numFmtId="0" fontId="8" fillId="0" borderId="0" xfId="0" applyFont="1" applyFill="1" applyBorder="1" applyAlignment="1">
      <alignment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top" wrapText="1"/>
    </xf>
    <xf numFmtId="0" fontId="8" fillId="2" borderId="2" xfId="0" applyFont="1" applyFill="1" applyBorder="1" applyAlignment="1">
      <alignment horizontal="center" vertical="top"/>
    </xf>
    <xf numFmtId="166" fontId="8" fillId="0" borderId="2" xfId="0" applyNumberFormat="1" applyFont="1" applyFill="1" applyBorder="1" applyAlignment="1">
      <alignment horizontal="center" vertical="top"/>
    </xf>
    <xf numFmtId="0" fontId="11" fillId="0" borderId="2" xfId="0" applyFont="1" applyBorder="1" applyAlignment="1">
      <alignment horizontal="left" vertical="top" wrapText="1"/>
    </xf>
    <xf numFmtId="2" fontId="4" fillId="0" borderId="0" xfId="0" applyNumberFormat="1" applyFont="1" applyFill="1" applyAlignment="1">
      <alignment vertical="top" wrapText="1"/>
    </xf>
    <xf numFmtId="166" fontId="4" fillId="0" borderId="0" xfId="0" applyNumberFormat="1" applyFont="1" applyFill="1" applyAlignment="1">
      <alignment vertical="top" wrapText="1"/>
    </xf>
    <xf numFmtId="168" fontId="10" fillId="0" borderId="0" xfId="0" applyNumberFormat="1" applyFont="1" applyFill="1" applyBorder="1" applyAlignment="1">
      <alignment horizontal="center" vertical="top" wrapText="1"/>
    </xf>
    <xf numFmtId="168" fontId="4" fillId="0" borderId="0" xfId="0" applyNumberFormat="1" applyFont="1" applyFill="1" applyAlignment="1">
      <alignment vertical="top" wrapText="1"/>
    </xf>
    <xf numFmtId="0" fontId="11" fillId="0" borderId="2" xfId="0" applyFont="1" applyFill="1" applyBorder="1" applyAlignment="1">
      <alignment horizontal="center" vertical="top" wrapText="1"/>
    </xf>
    <xf numFmtId="167" fontId="13" fillId="0" borderId="2" xfId="0" applyNumberFormat="1" applyFont="1" applyBorder="1" applyAlignment="1">
      <alignment horizontal="center" vertical="top" wrapText="1"/>
    </xf>
    <xf numFmtId="167" fontId="24" fillId="0" borderId="2" xfId="5" applyNumberFormat="1" applyFont="1" applyBorder="1" applyAlignment="1">
      <alignment horizontal="center" vertical="top" wrapText="1"/>
    </xf>
    <xf numFmtId="164" fontId="13" fillId="0" borderId="2" xfId="5" applyNumberFormat="1" applyFont="1" applyBorder="1" applyAlignment="1">
      <alignment horizontal="center" vertical="top" wrapText="1"/>
    </xf>
    <xf numFmtId="0" fontId="11" fillId="0" borderId="2" xfId="5" applyNumberFormat="1" applyFont="1" applyFill="1" applyBorder="1" applyAlignment="1">
      <alignment horizontal="center" vertical="top" wrapText="1"/>
    </xf>
    <xf numFmtId="0" fontId="10" fillId="0" borderId="0" xfId="0" applyFont="1" applyFill="1" applyBorder="1" applyAlignment="1">
      <alignment horizontal="center" vertical="top" wrapText="1"/>
    </xf>
    <xf numFmtId="167" fontId="8" fillId="0" borderId="2" xfId="0" applyNumberFormat="1" applyFont="1" applyBorder="1" applyAlignment="1">
      <alignment horizontal="center" vertical="top" wrapText="1"/>
    </xf>
    <xf numFmtId="0" fontId="9" fillId="0" borderId="0" xfId="0" applyFont="1"/>
    <xf numFmtId="167" fontId="10" fillId="0" borderId="2" xfId="0" applyNumberFormat="1" applyFont="1" applyBorder="1" applyAlignment="1">
      <alignment horizontal="center" vertical="center" wrapText="1"/>
    </xf>
    <xf numFmtId="0" fontId="10" fillId="0" borderId="2" xfId="0" applyFont="1" applyFill="1" applyBorder="1" applyAlignment="1">
      <alignment horizontal="left" vertical="center"/>
    </xf>
    <xf numFmtId="0" fontId="8" fillId="0" borderId="2" xfId="0" applyFont="1" applyFill="1" applyBorder="1" applyAlignment="1">
      <alignment horizontal="center" vertical="top" wrapText="1" readingOrder="1"/>
    </xf>
    <xf numFmtId="0" fontId="8" fillId="0" borderId="2" xfId="0" applyFont="1" applyFill="1" applyBorder="1" applyAlignment="1">
      <alignment horizontal="left" vertical="top" wrapText="1" readingOrder="1"/>
    </xf>
    <xf numFmtId="168" fontId="8" fillId="0" borderId="2" xfId="0" applyNumberFormat="1" applyFont="1" applyFill="1" applyBorder="1" applyAlignment="1">
      <alignment horizontal="center" vertical="top" wrapText="1" readingOrder="1"/>
    </xf>
    <xf numFmtId="0" fontId="8" fillId="0" borderId="2" xfId="0" applyFont="1" applyBorder="1" applyAlignment="1">
      <alignment horizontal="center" vertical="top" wrapText="1" readingOrder="1"/>
    </xf>
    <xf numFmtId="0" fontId="8" fillId="0" borderId="2" xfId="0" applyFont="1" applyBorder="1" applyAlignment="1">
      <alignment horizontal="left" vertical="top" wrapText="1" readingOrder="1"/>
    </xf>
    <xf numFmtId="1" fontId="8" fillId="0" borderId="4" xfId="0" applyNumberFormat="1" applyFont="1" applyFill="1" applyBorder="1" applyAlignment="1">
      <alignment horizontal="center" vertical="top" wrapText="1" readingOrder="1"/>
    </xf>
    <xf numFmtId="0" fontId="8" fillId="0" borderId="4" xfId="2" applyFont="1" applyFill="1" applyBorder="1" applyAlignment="1">
      <alignment horizontal="center" vertical="top" wrapText="1"/>
    </xf>
    <xf numFmtId="0" fontId="8" fillId="0" borderId="2" xfId="2" applyFont="1" applyFill="1" applyBorder="1" applyAlignment="1">
      <alignment horizontal="left" vertical="top" wrapText="1"/>
    </xf>
    <xf numFmtId="168" fontId="8" fillId="0" borderId="2" xfId="2" applyNumberFormat="1" applyFont="1" applyFill="1" applyBorder="1" applyAlignment="1">
      <alignment horizontal="center" vertical="top" wrapText="1"/>
    </xf>
    <xf numFmtId="0" fontId="12" fillId="0" borderId="2" xfId="2" applyFont="1" applyFill="1" applyBorder="1" applyAlignment="1">
      <alignment horizontal="left" vertical="top" wrapText="1"/>
    </xf>
    <xf numFmtId="0" fontId="37" fillId="0" borderId="2" xfId="0" applyFont="1" applyFill="1" applyBorder="1" applyAlignment="1">
      <alignment horizontal="center" vertical="top" wrapText="1"/>
    </xf>
    <xf numFmtId="0" fontId="38" fillId="0" borderId="2" xfId="0" applyFont="1" applyFill="1" applyBorder="1" applyAlignment="1">
      <alignment horizontal="center" vertical="top" wrapText="1"/>
    </xf>
    <xf numFmtId="2" fontId="8" fillId="0" borderId="2" xfId="2" applyNumberFormat="1" applyFont="1" applyFill="1" applyBorder="1" applyAlignment="1" applyProtection="1">
      <alignment horizontal="center" vertical="top" wrapText="1"/>
      <protection locked="0"/>
    </xf>
    <xf numFmtId="2" fontId="8" fillId="0" borderId="2" xfId="1" applyNumberFormat="1" applyFont="1" applyFill="1" applyBorder="1" applyAlignment="1" applyProtection="1">
      <alignment horizontal="center" vertical="top" wrapText="1"/>
      <protection locked="0"/>
    </xf>
    <xf numFmtId="0" fontId="8" fillId="0" borderId="4" xfId="2" applyFont="1" applyFill="1" applyBorder="1" applyAlignment="1">
      <alignment horizontal="center" vertical="center" wrapText="1"/>
    </xf>
    <xf numFmtId="168" fontId="8" fillId="0" borderId="2" xfId="2" applyNumberFormat="1" applyFont="1" applyFill="1" applyBorder="1" applyAlignment="1">
      <alignment horizontal="center" vertical="center" wrapText="1"/>
    </xf>
    <xf numFmtId="0" fontId="26" fillId="0" borderId="4" xfId="2" applyFont="1" applyFill="1" applyBorder="1" applyAlignment="1">
      <alignment horizontal="center" vertical="center" wrapText="1"/>
    </xf>
    <xf numFmtId="0" fontId="12"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5" xfId="2" applyFont="1" applyFill="1" applyBorder="1" applyAlignment="1">
      <alignment horizontal="left" vertical="top" wrapText="1"/>
    </xf>
    <xf numFmtId="168" fontId="8" fillId="0" borderId="5" xfId="2" applyNumberFormat="1" applyFont="1" applyFill="1" applyBorder="1" applyAlignment="1">
      <alignment horizontal="center" vertical="top" wrapText="1"/>
    </xf>
    <xf numFmtId="0" fontId="12" fillId="0" borderId="5" xfId="2" applyFont="1" applyFill="1" applyBorder="1" applyAlignment="1">
      <alignment horizontal="left" vertical="center" wrapText="1"/>
    </xf>
    <xf numFmtId="0" fontId="8" fillId="0" borderId="2" xfId="2" applyFont="1" applyFill="1" applyBorder="1" applyAlignment="1" applyProtection="1">
      <alignment horizontal="center" vertical="top" wrapText="1"/>
      <protection locked="0"/>
    </xf>
    <xf numFmtId="0" fontId="12" fillId="0" borderId="5" xfId="2" applyFont="1" applyFill="1" applyBorder="1" applyAlignment="1">
      <alignment horizontal="left" vertical="top" wrapText="1"/>
    </xf>
    <xf numFmtId="3" fontId="8" fillId="0" borderId="2" xfId="2" applyNumberFormat="1" applyFont="1" applyFill="1" applyBorder="1" applyAlignment="1">
      <alignment horizontal="center" vertical="top" wrapText="1"/>
    </xf>
    <xf numFmtId="3" fontId="8" fillId="0" borderId="2" xfId="2" applyNumberFormat="1" applyFont="1" applyFill="1" applyBorder="1" applyAlignment="1">
      <alignment horizontal="center" vertical="center" wrapText="1"/>
    </xf>
    <xf numFmtId="168" fontId="26" fillId="0" borderId="2" xfId="0" applyNumberFormat="1" applyFont="1" applyFill="1" applyBorder="1" applyAlignment="1">
      <alignment vertical="top"/>
    </xf>
    <xf numFmtId="0" fontId="26" fillId="0" borderId="2" xfId="0" applyFont="1" applyFill="1" applyBorder="1" applyAlignment="1">
      <alignment vertical="top"/>
    </xf>
    <xf numFmtId="0" fontId="16" fillId="0" borderId="2" xfId="0" applyFont="1" applyFill="1" applyBorder="1" applyAlignment="1">
      <alignment horizontal="center" vertical="top"/>
    </xf>
    <xf numFmtId="0" fontId="8" fillId="2" borderId="2" xfId="0" applyFont="1" applyFill="1" applyBorder="1" applyAlignment="1">
      <alignment vertical="top" wrapText="1"/>
    </xf>
    <xf numFmtId="0" fontId="8" fillId="0" borderId="0" xfId="0" applyFont="1" applyFill="1" applyBorder="1" applyAlignment="1">
      <alignment horizontal="left" vertical="top" wrapText="1"/>
    </xf>
    <xf numFmtId="164" fontId="8" fillId="0" borderId="0" xfId="0" applyNumberFormat="1" applyFont="1" applyFill="1" applyBorder="1" applyAlignment="1">
      <alignment horizontal="center" vertical="top" wrapText="1"/>
    </xf>
    <xf numFmtId="0" fontId="4" fillId="0" borderId="0" xfId="0" applyFont="1" applyFill="1" applyBorder="1" applyAlignment="1">
      <alignment horizontal="left" vertical="top" wrapText="1"/>
    </xf>
    <xf numFmtId="166" fontId="39" fillId="0"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32" fillId="0" borderId="4" xfId="0" applyFont="1" applyBorder="1" applyAlignment="1">
      <alignment horizontal="center" vertical="top"/>
    </xf>
    <xf numFmtId="166" fontId="3" fillId="0" borderId="2" xfId="0" applyNumberFormat="1" applyFont="1" applyFill="1" applyBorder="1" applyAlignment="1">
      <alignment horizontal="center" vertical="top" wrapText="1"/>
    </xf>
    <xf numFmtId="0" fontId="9" fillId="0" borderId="15" xfId="0" applyFont="1" applyBorder="1" applyAlignment="1">
      <alignment horizontal="center" vertical="top" wrapText="1"/>
    </xf>
    <xf numFmtId="0" fontId="32" fillId="0" borderId="2" xfId="0" applyFont="1" applyFill="1" applyBorder="1" applyAlignment="1">
      <alignment horizontal="center" vertical="top" wrapText="1"/>
    </xf>
    <xf numFmtId="0" fontId="32" fillId="0" borderId="2" xfId="0" applyFont="1" applyFill="1" applyBorder="1" applyAlignment="1">
      <alignment horizontal="left" vertical="top" wrapText="1"/>
    </xf>
    <xf numFmtId="0" fontId="32" fillId="0" borderId="2" xfId="0" applyFont="1" applyFill="1" applyBorder="1" applyAlignment="1">
      <alignment vertical="top" wrapText="1"/>
    </xf>
    <xf numFmtId="0" fontId="40" fillId="0" borderId="2" xfId="0" applyFont="1" applyFill="1" applyBorder="1" applyAlignment="1">
      <alignment horizontal="center" vertical="top" wrapText="1"/>
    </xf>
    <xf numFmtId="0" fontId="32" fillId="5" borderId="2" xfId="0" applyFont="1" applyFill="1" applyBorder="1" applyAlignment="1">
      <alignment horizontal="center" vertical="top"/>
    </xf>
    <xf numFmtId="0" fontId="32" fillId="7" borderId="2" xfId="0" applyFont="1" applyFill="1" applyBorder="1" applyAlignment="1">
      <alignment horizontal="center" vertical="top"/>
    </xf>
    <xf numFmtId="0" fontId="16" fillId="5" borderId="2" xfId="0" applyFont="1" applyFill="1" applyBorder="1" applyAlignment="1">
      <alignment horizontal="center" vertical="top"/>
    </xf>
    <xf numFmtId="0" fontId="32" fillId="5" borderId="2" xfId="0" applyFont="1" applyFill="1" applyBorder="1" applyAlignment="1">
      <alignment horizontal="center" vertical="top" wrapText="1"/>
    </xf>
    <xf numFmtId="0" fontId="41" fillId="0" borderId="0" xfId="0" applyFont="1" applyFill="1" applyAlignment="1">
      <alignment horizontal="left" vertical="top" wrapText="1"/>
    </xf>
    <xf numFmtId="167" fontId="13" fillId="0" borderId="2" xfId="0" applyNumberFormat="1" applyFont="1" applyFill="1" applyBorder="1" applyAlignment="1">
      <alignment horizontal="center" vertical="top" wrapText="1"/>
    </xf>
    <xf numFmtId="3" fontId="13" fillId="0" borderId="2" xfId="0" applyNumberFormat="1" applyFont="1" applyFill="1" applyBorder="1" applyAlignment="1">
      <alignment horizontal="center" vertical="top" wrapText="1"/>
    </xf>
    <xf numFmtId="3" fontId="13" fillId="0" borderId="2" xfId="0" applyNumberFormat="1" applyFont="1" applyBorder="1" applyAlignment="1">
      <alignment horizontal="center" vertical="top" wrapText="1"/>
    </xf>
    <xf numFmtId="167" fontId="10" fillId="0" borderId="2" xfId="0" applyNumberFormat="1" applyFont="1" applyBorder="1" applyAlignment="1">
      <alignment horizontal="center" vertical="top"/>
    </xf>
    <xf numFmtId="0" fontId="19" fillId="0" borderId="2" xfId="0" applyFont="1" applyFill="1" applyBorder="1" applyAlignment="1">
      <alignment horizontal="center" vertical="top" wrapText="1"/>
    </xf>
    <xf numFmtId="166" fontId="3" fillId="0" borderId="0" xfId="0" applyNumberFormat="1" applyFont="1" applyFill="1" applyAlignment="1">
      <alignment horizontal="left" vertical="top" wrapText="1"/>
    </xf>
    <xf numFmtId="166" fontId="4" fillId="0" borderId="0" xfId="0" applyNumberFormat="1" applyFont="1" applyFill="1" applyAlignment="1">
      <alignment horizontal="left" vertical="top" wrapText="1"/>
    </xf>
    <xf numFmtId="49" fontId="8" fillId="0" borderId="2" xfId="0" applyNumberFormat="1" applyFont="1" applyFill="1" applyBorder="1" applyAlignment="1">
      <alignment horizontal="left" vertical="top" wrapText="1"/>
    </xf>
    <xf numFmtId="49" fontId="8" fillId="0" borderId="16" xfId="0" applyNumberFormat="1" applyFont="1" applyFill="1" applyBorder="1" applyAlignment="1">
      <alignment horizontal="center" vertical="top" wrapText="1"/>
    </xf>
    <xf numFmtId="168" fontId="8" fillId="0" borderId="9" xfId="0" applyNumberFormat="1" applyFont="1" applyFill="1" applyBorder="1" applyAlignment="1">
      <alignment horizontal="center" vertical="top" wrapText="1"/>
    </xf>
    <xf numFmtId="0" fontId="8" fillId="0" borderId="14" xfId="0" applyFont="1" applyFill="1" applyBorder="1" applyAlignment="1">
      <alignment horizontal="center" vertical="top" wrapText="1"/>
    </xf>
    <xf numFmtId="166" fontId="3" fillId="0" borderId="0" xfId="0" applyNumberFormat="1" applyFont="1" applyFill="1" applyBorder="1" applyAlignment="1">
      <alignment horizontal="center" vertical="top" wrapText="1"/>
    </xf>
    <xf numFmtId="0" fontId="8" fillId="0" borderId="17" xfId="0" applyFont="1" applyBorder="1" applyAlignment="1">
      <alignment horizontal="center" vertical="top"/>
    </xf>
    <xf numFmtId="0" fontId="23" fillId="0" borderId="2" xfId="0" applyFont="1" applyFill="1" applyBorder="1" applyAlignment="1">
      <alignment vertical="top" wrapText="1"/>
    </xf>
    <xf numFmtId="0" fontId="12" fillId="0" borderId="2" xfId="0" applyFont="1" applyFill="1" applyBorder="1" applyAlignment="1">
      <alignment vertical="top" wrapText="1"/>
    </xf>
    <xf numFmtId="0" fontId="12" fillId="0" borderId="2" xfId="0" applyFont="1" applyBorder="1" applyAlignment="1">
      <alignment horizontal="left" vertical="top" wrapText="1"/>
    </xf>
    <xf numFmtId="0" fontId="12" fillId="0" borderId="5" xfId="0" applyFont="1" applyBorder="1" applyAlignment="1">
      <alignment horizontal="left" vertical="top" wrapText="1"/>
    </xf>
    <xf numFmtId="0" fontId="4" fillId="8" borderId="0" xfId="0" applyFont="1" applyFill="1" applyAlignment="1">
      <alignment vertical="top" wrapText="1"/>
    </xf>
    <xf numFmtId="0" fontId="8" fillId="0" borderId="2" xfId="2" applyFont="1" applyFill="1" applyBorder="1" applyAlignment="1">
      <alignment horizontal="center" vertical="top" wrapText="1"/>
    </xf>
    <xf numFmtId="0" fontId="19" fillId="0" borderId="2" xfId="6" applyFont="1" applyFill="1" applyBorder="1" applyAlignment="1">
      <alignment horizontal="center" vertical="top" wrapText="1"/>
    </xf>
    <xf numFmtId="2" fontId="8" fillId="0" borderId="2" xfId="7" applyNumberFormat="1" applyFont="1" applyFill="1" applyBorder="1" applyAlignment="1" applyProtection="1">
      <alignment horizontal="center" vertical="top" wrapText="1"/>
      <protection locked="0"/>
    </xf>
    <xf numFmtId="3" fontId="8" fillId="0" borderId="5" xfId="2" applyNumberFormat="1" applyFont="1" applyFill="1" applyBorder="1" applyAlignment="1">
      <alignment horizontal="center" vertical="top" wrapText="1"/>
    </xf>
    <xf numFmtId="0" fontId="8" fillId="0" borderId="2" xfId="2" applyFont="1" applyFill="1" applyBorder="1" applyAlignment="1">
      <alignment vertical="top" wrapText="1"/>
    </xf>
    <xf numFmtId="0" fontId="42" fillId="0" borderId="2" xfId="0" applyFont="1" applyFill="1" applyBorder="1" applyAlignment="1">
      <alignment horizontal="center" vertical="top"/>
    </xf>
    <xf numFmtId="167" fontId="8" fillId="0" borderId="2" xfId="8" applyNumberFormat="1" applyFont="1" applyFill="1" applyBorder="1" applyAlignment="1">
      <alignment horizontal="center" vertical="top"/>
    </xf>
    <xf numFmtId="0" fontId="42" fillId="0" borderId="2" xfId="0" applyFont="1" applyFill="1" applyBorder="1" applyAlignment="1">
      <alignment vertical="top"/>
    </xf>
    <xf numFmtId="167" fontId="13" fillId="0" borderId="2" xfId="0" applyNumberFormat="1" applyFont="1" applyFill="1" applyBorder="1" applyAlignment="1">
      <alignment horizontal="left" vertical="top" wrapText="1"/>
    </xf>
    <xf numFmtId="167" fontId="43" fillId="0" borderId="2" xfId="0" applyNumberFormat="1" applyFont="1" applyFill="1" applyBorder="1" applyAlignment="1">
      <alignment horizontal="left" vertical="top" wrapText="1"/>
    </xf>
    <xf numFmtId="0" fontId="32" fillId="0" borderId="2" xfId="0" applyFont="1" applyBorder="1" applyAlignment="1">
      <alignment horizontal="center" vertical="top" wrapText="1"/>
    </xf>
    <xf numFmtId="166" fontId="8" fillId="0" borderId="2" xfId="0" applyNumberFormat="1" applyFont="1" applyFill="1" applyBorder="1" applyAlignment="1">
      <alignment horizontal="center" vertical="top" wrapText="1"/>
    </xf>
    <xf numFmtId="0" fontId="11" fillId="0" borderId="2" xfId="0" applyFont="1" applyFill="1" applyBorder="1" applyAlignment="1">
      <alignment horizontal="center" vertical="top"/>
    </xf>
    <xf numFmtId="168" fontId="36" fillId="0" borderId="0" xfId="0" applyNumberFormat="1" applyFont="1" applyFill="1" applyBorder="1" applyAlignment="1">
      <alignment horizontal="center" vertical="top" wrapText="1"/>
    </xf>
    <xf numFmtId="0" fontId="12" fillId="0" borderId="2" xfId="0" applyFont="1" applyFill="1" applyBorder="1" applyAlignment="1">
      <alignment vertical="center"/>
    </xf>
    <xf numFmtId="49" fontId="19" fillId="0" borderId="2" xfId="0" applyNumberFormat="1" applyFont="1" applyFill="1" applyBorder="1" applyAlignment="1">
      <alignment horizontal="center" vertical="top" wrapText="1"/>
    </xf>
    <xf numFmtId="0" fontId="45" fillId="0" borderId="2" xfId="0" applyFont="1" applyFill="1" applyBorder="1" applyAlignment="1">
      <alignment horizontal="center" vertical="top" wrapText="1"/>
    </xf>
    <xf numFmtId="165" fontId="45" fillId="0" borderId="2" xfId="0" applyNumberFormat="1" applyFont="1" applyFill="1" applyBorder="1" applyAlignment="1">
      <alignment horizontal="center" vertical="top" wrapText="1"/>
    </xf>
    <xf numFmtId="165" fontId="19" fillId="0" borderId="2" xfId="0" applyNumberFormat="1" applyFont="1" applyFill="1" applyBorder="1" applyAlignment="1">
      <alignment horizontal="center" vertical="top" wrapText="1"/>
    </xf>
    <xf numFmtId="0" fontId="19" fillId="2"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47" fillId="0" borderId="2" xfId="0" applyFont="1" applyBorder="1" applyAlignment="1">
      <alignment horizontal="center" vertical="top" wrapText="1"/>
    </xf>
    <xf numFmtId="0" fontId="13" fillId="0" borderId="4" xfId="0" applyFont="1" applyFill="1" applyBorder="1" applyAlignment="1">
      <alignment horizontal="center" vertical="top" wrapText="1"/>
    </xf>
    <xf numFmtId="169" fontId="8" fillId="0" borderId="2" xfId="0" applyNumberFormat="1" applyFont="1" applyFill="1" applyBorder="1" applyAlignment="1">
      <alignment horizontal="center" vertical="top" wrapText="1"/>
    </xf>
    <xf numFmtId="0" fontId="22" fillId="0" borderId="2" xfId="0" applyFont="1" applyFill="1" applyBorder="1" applyAlignment="1">
      <alignment horizontal="center" vertical="top" wrapText="1"/>
    </xf>
    <xf numFmtId="165" fontId="12" fillId="0" borderId="2" xfId="0" applyNumberFormat="1" applyFont="1" applyFill="1" applyBorder="1" applyAlignment="1">
      <alignment horizontal="center" vertical="top" wrapText="1"/>
    </xf>
    <xf numFmtId="0" fontId="12" fillId="0" borderId="4" xfId="0" applyFont="1" applyFill="1" applyBorder="1" applyAlignment="1">
      <alignment horizontal="left" vertical="top" wrapText="1"/>
    </xf>
    <xf numFmtId="49" fontId="8" fillId="5" borderId="2" xfId="0" applyNumberFormat="1" applyFont="1" applyFill="1" applyBorder="1" applyAlignment="1">
      <alignment horizontal="center" vertical="top" wrapText="1"/>
    </xf>
    <xf numFmtId="0" fontId="8" fillId="5" borderId="2" xfId="0" applyFont="1" applyFill="1" applyBorder="1" applyAlignment="1">
      <alignment horizontal="left" vertical="top" wrapText="1"/>
    </xf>
    <xf numFmtId="0" fontId="8" fillId="5" borderId="2" xfId="0" applyFont="1" applyFill="1" applyBorder="1" applyAlignment="1">
      <alignment horizontal="center" vertical="top" wrapText="1"/>
    </xf>
    <xf numFmtId="165" fontId="8" fillId="5" borderId="2" xfId="0" applyNumberFormat="1" applyFont="1" applyFill="1" applyBorder="1" applyAlignment="1">
      <alignment horizontal="center" vertical="top" wrapText="1"/>
    </xf>
    <xf numFmtId="0" fontId="8" fillId="5" borderId="2" xfId="0" applyFont="1" applyFill="1" applyBorder="1" applyAlignment="1">
      <alignment vertical="top" wrapText="1"/>
    </xf>
    <xf numFmtId="0" fontId="8" fillId="0" borderId="4" xfId="0" applyFont="1" applyBorder="1" applyAlignment="1">
      <alignment vertical="top" wrapText="1"/>
    </xf>
    <xf numFmtId="0" fontId="8" fillId="0" borderId="20" xfId="0" applyFont="1" applyBorder="1" applyAlignment="1">
      <alignment horizontal="center" vertical="top" wrapText="1"/>
    </xf>
    <xf numFmtId="0" fontId="8" fillId="0" borderId="4" xfId="0" applyFont="1" applyFill="1" applyBorder="1" applyAlignment="1">
      <alignment vertical="top" wrapText="1"/>
    </xf>
    <xf numFmtId="0" fontId="8" fillId="2" borderId="2" xfId="0" applyFont="1" applyFill="1" applyBorder="1" applyAlignment="1">
      <alignment horizontal="justify" vertical="top" wrapText="1"/>
    </xf>
    <xf numFmtId="0" fontId="12" fillId="2" borderId="2" xfId="0" applyFont="1" applyFill="1" applyBorder="1" applyAlignment="1">
      <alignment horizontal="left" vertical="top" wrapText="1"/>
    </xf>
    <xf numFmtId="167" fontId="8" fillId="0" borderId="2" xfId="0" applyNumberFormat="1" applyFont="1" applyBorder="1" applyAlignment="1">
      <alignment horizontal="center" vertical="center" wrapText="1"/>
    </xf>
    <xf numFmtId="167" fontId="45" fillId="0" borderId="2" xfId="0" applyNumberFormat="1" applyFont="1" applyFill="1" applyBorder="1" applyAlignment="1">
      <alignment horizontal="center" vertical="top" wrapText="1"/>
    </xf>
    <xf numFmtId="167" fontId="12" fillId="0" borderId="2" xfId="0" applyNumberFormat="1" applyFont="1" applyFill="1" applyBorder="1" applyAlignment="1">
      <alignment horizontal="center" vertical="top" wrapText="1"/>
    </xf>
    <xf numFmtId="167" fontId="19" fillId="0" borderId="2" xfId="0" applyNumberFormat="1" applyFont="1" applyFill="1" applyBorder="1" applyAlignment="1">
      <alignment horizontal="center" vertical="top" wrapText="1"/>
    </xf>
    <xf numFmtId="167" fontId="8" fillId="5" borderId="2" xfId="0" applyNumberFormat="1" applyFont="1" applyFill="1" applyBorder="1" applyAlignment="1">
      <alignment horizontal="center" vertical="top" wrapText="1"/>
    </xf>
    <xf numFmtId="167" fontId="4" fillId="5" borderId="2" xfId="0" applyNumberFormat="1" applyFont="1" applyFill="1" applyBorder="1" applyAlignment="1">
      <alignment vertical="top"/>
    </xf>
    <xf numFmtId="167" fontId="10" fillId="0" borderId="2" xfId="0" applyNumberFormat="1" applyFont="1" applyBorder="1" applyAlignment="1">
      <alignment horizontal="center" vertical="top" wrapText="1"/>
    </xf>
    <xf numFmtId="0" fontId="8" fillId="2" borderId="6" xfId="0" applyFont="1" applyFill="1" applyBorder="1" applyAlignment="1">
      <alignment horizontal="left" vertical="top" wrapText="1"/>
    </xf>
    <xf numFmtId="167" fontId="8" fillId="0" borderId="5" xfId="0" applyNumberFormat="1" applyFont="1" applyFill="1" applyBorder="1" applyAlignment="1">
      <alignment horizontal="center" vertical="top"/>
    </xf>
    <xf numFmtId="167" fontId="8" fillId="0" borderId="2" xfId="0" applyNumberFormat="1" applyFont="1" applyFill="1" applyBorder="1" applyAlignment="1">
      <alignment horizontal="center" vertical="top"/>
    </xf>
    <xf numFmtId="167" fontId="10" fillId="0" borderId="5" xfId="0" applyNumberFormat="1" applyFont="1" applyFill="1" applyBorder="1" applyAlignment="1">
      <alignment horizontal="center" vertical="top"/>
    </xf>
    <xf numFmtId="167" fontId="8" fillId="0" borderId="1" xfId="0" applyNumberFormat="1" applyFont="1" applyBorder="1" applyAlignment="1">
      <alignment horizontal="center" vertical="top" wrapText="1"/>
    </xf>
    <xf numFmtId="167" fontId="10" fillId="0" borderId="2" xfId="0" applyNumberFormat="1" applyFont="1" applyFill="1" applyBorder="1" applyAlignment="1">
      <alignment horizontal="center" vertical="top"/>
    </xf>
    <xf numFmtId="167" fontId="33" fillId="4" borderId="2" xfId="0" applyNumberFormat="1" applyFont="1" applyFill="1" applyBorder="1" applyAlignment="1">
      <alignment horizontal="center" vertical="top"/>
    </xf>
    <xf numFmtId="167" fontId="32" fillId="4" borderId="2" xfId="0" applyNumberFormat="1" applyFont="1" applyFill="1" applyBorder="1" applyAlignment="1">
      <alignment horizontal="center" vertical="top"/>
    </xf>
    <xf numFmtId="167" fontId="32" fillId="2" borderId="2" xfId="0" applyNumberFormat="1" applyFont="1" applyFill="1" applyBorder="1" applyAlignment="1">
      <alignment horizontal="center" vertical="top"/>
    </xf>
    <xf numFmtId="167" fontId="32" fillId="0" borderId="2" xfId="0" applyNumberFormat="1" applyFont="1" applyBorder="1" applyAlignment="1">
      <alignment horizontal="center" vertical="top"/>
    </xf>
    <xf numFmtId="167" fontId="13" fillId="4" borderId="2" xfId="0" applyNumberFormat="1" applyFont="1" applyFill="1" applyBorder="1" applyAlignment="1">
      <alignment horizontal="center" vertical="top"/>
    </xf>
    <xf numFmtId="167" fontId="8" fillId="4" borderId="2" xfId="0" applyNumberFormat="1" applyFont="1" applyFill="1" applyBorder="1" applyAlignment="1">
      <alignment horizontal="center" vertical="top"/>
    </xf>
    <xf numFmtId="167" fontId="8" fillId="0" borderId="2" xfId="0" applyNumberFormat="1" applyFont="1" applyBorder="1" applyAlignment="1">
      <alignment horizontal="center" vertical="top"/>
    </xf>
    <xf numFmtId="167" fontId="34" fillId="4" borderId="2" xfId="0" applyNumberFormat="1" applyFont="1" applyFill="1" applyBorder="1" applyAlignment="1">
      <alignment horizontal="center" vertical="top"/>
    </xf>
    <xf numFmtId="167" fontId="32" fillId="0" borderId="2" xfId="0" applyNumberFormat="1" applyFont="1" applyFill="1" applyBorder="1" applyAlignment="1">
      <alignment horizontal="center" vertical="top"/>
    </xf>
    <xf numFmtId="167" fontId="32" fillId="3" borderId="2" xfId="0" applyNumberFormat="1" applyFont="1" applyFill="1" applyBorder="1" applyAlignment="1">
      <alignment horizontal="center" vertical="top"/>
    </xf>
    <xf numFmtId="167" fontId="32" fillId="0" borderId="2" xfId="0" applyNumberFormat="1" applyFont="1" applyFill="1" applyBorder="1" applyAlignment="1">
      <alignment vertical="top" wrapText="1"/>
    </xf>
    <xf numFmtId="167" fontId="32" fillId="0" borderId="2" xfId="0" applyNumberFormat="1" applyFont="1" applyFill="1" applyBorder="1" applyAlignment="1">
      <alignment horizontal="center" vertical="top" wrapText="1"/>
    </xf>
    <xf numFmtId="167" fontId="40" fillId="0" borderId="2" xfId="0" applyNumberFormat="1" applyFont="1" applyFill="1" applyBorder="1" applyAlignment="1">
      <alignment vertical="top" wrapText="1"/>
    </xf>
    <xf numFmtId="167" fontId="26" fillId="4" borderId="2" xfId="0" applyNumberFormat="1" applyFont="1" applyFill="1" applyBorder="1" applyAlignment="1">
      <alignment horizontal="center" vertical="top"/>
    </xf>
    <xf numFmtId="167" fontId="26" fillId="0" borderId="2" xfId="0" applyNumberFormat="1" applyFont="1" applyBorder="1" applyAlignment="1">
      <alignment horizontal="center" vertical="top"/>
    </xf>
    <xf numFmtId="167" fontId="13" fillId="6" borderId="2" xfId="0" applyNumberFormat="1" applyFont="1" applyFill="1" applyBorder="1" applyAlignment="1">
      <alignment horizontal="center" vertical="top" wrapText="1"/>
    </xf>
    <xf numFmtId="167" fontId="8" fillId="6" borderId="2" xfId="0" applyNumberFormat="1" applyFont="1" applyFill="1" applyBorder="1" applyAlignment="1">
      <alignment horizontal="center" vertical="top" wrapText="1"/>
    </xf>
    <xf numFmtId="167" fontId="35" fillId="4" borderId="2" xfId="0" applyNumberFormat="1" applyFont="1" applyFill="1" applyBorder="1" applyAlignment="1">
      <alignment horizontal="center" vertical="top"/>
    </xf>
    <xf numFmtId="167" fontId="8" fillId="0" borderId="2" xfId="0" applyNumberFormat="1" applyFont="1" applyFill="1" applyBorder="1" applyAlignment="1">
      <alignment vertical="top" wrapText="1"/>
    </xf>
    <xf numFmtId="167" fontId="8" fillId="4" borderId="2" xfId="0" applyNumberFormat="1" applyFont="1" applyFill="1" applyBorder="1" applyAlignment="1">
      <alignment horizontal="center" vertical="top" wrapText="1"/>
    </xf>
    <xf numFmtId="167" fontId="10" fillId="4" borderId="2" xfId="0" applyNumberFormat="1" applyFont="1" applyFill="1" applyBorder="1" applyAlignment="1">
      <alignment horizontal="center" vertical="top" wrapText="1"/>
    </xf>
    <xf numFmtId="167" fontId="9" fillId="0" borderId="7" xfId="0" applyNumberFormat="1" applyFont="1" applyBorder="1" applyAlignment="1">
      <alignment horizontal="center" vertical="top" wrapText="1"/>
    </xf>
    <xf numFmtId="167" fontId="10" fillId="0" borderId="2" xfId="0" applyNumberFormat="1" applyFont="1" applyFill="1" applyBorder="1" applyAlignment="1">
      <alignment horizontal="center" vertical="center"/>
    </xf>
    <xf numFmtId="0" fontId="8" fillId="0" borderId="5" xfId="0" applyFont="1" applyBorder="1" applyAlignment="1">
      <alignment horizontal="center" vertical="top" wrapText="1"/>
    </xf>
    <xf numFmtId="0" fontId="8" fillId="0" borderId="5" xfId="2" applyFont="1" applyFill="1" applyBorder="1" applyAlignment="1">
      <alignment horizontal="center" vertical="top" wrapText="1"/>
    </xf>
    <xf numFmtId="0" fontId="8" fillId="0" borderId="5" xfId="0" applyFont="1" applyBorder="1" applyAlignment="1">
      <alignment horizontal="left" vertical="top" wrapText="1"/>
    </xf>
    <xf numFmtId="0" fontId="8" fillId="0" borderId="5" xfId="0" applyFont="1" applyFill="1" applyBorder="1" applyAlignment="1">
      <alignment horizontal="center" vertical="top" wrapText="1"/>
    </xf>
    <xf numFmtId="0" fontId="8" fillId="0" borderId="4" xfId="0" applyFont="1" applyBorder="1" applyAlignment="1">
      <alignment horizontal="center" vertical="top" wrapText="1"/>
    </xf>
    <xf numFmtId="0" fontId="8" fillId="0" borderId="6" xfId="2" applyFont="1" applyFill="1" applyBorder="1" applyAlignment="1">
      <alignment horizontal="center" vertical="top" wrapText="1"/>
    </xf>
    <xf numFmtId="0" fontId="8" fillId="0" borderId="5" xfId="0" applyFont="1" applyFill="1" applyBorder="1" applyAlignment="1">
      <alignment horizontal="left" vertical="top" wrapText="1"/>
    </xf>
    <xf numFmtId="0" fontId="8" fillId="0" borderId="24" xfId="0" applyFont="1" applyBorder="1" applyAlignment="1">
      <alignment horizontal="left" vertical="top" wrapText="1"/>
    </xf>
    <xf numFmtId="0" fontId="8" fillId="0" borderId="24"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9" xfId="0" applyFont="1" applyFill="1" applyBorder="1" applyAlignment="1">
      <alignment horizontal="center" vertical="top" wrapText="1"/>
    </xf>
    <xf numFmtId="0" fontId="8" fillId="4" borderId="9" xfId="0" applyFont="1" applyFill="1" applyBorder="1" applyAlignment="1">
      <alignment horizontal="left" vertical="top" wrapText="1"/>
    </xf>
    <xf numFmtId="164" fontId="4" fillId="0" borderId="2" xfId="0" applyNumberFormat="1" applyFont="1" applyFill="1" applyBorder="1" applyAlignment="1">
      <alignment horizontal="center" vertical="center"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4" fillId="0" borderId="2" xfId="0" applyFont="1" applyBorder="1" applyAlignment="1">
      <alignment horizontal="center" vertical="top" wrapText="1"/>
    </xf>
    <xf numFmtId="0" fontId="50" fillId="0" borderId="2" xfId="0" applyFont="1" applyBorder="1" applyAlignment="1">
      <alignment horizontal="center" vertical="top" wrapText="1"/>
    </xf>
    <xf numFmtId="0" fontId="22" fillId="0" borderId="2" xfId="0" applyFont="1" applyBorder="1" applyAlignment="1">
      <alignment horizontal="center" vertical="top" wrapText="1"/>
    </xf>
    <xf numFmtId="0" fontId="22" fillId="0" borderId="2" xfId="0" applyFont="1" applyFill="1" applyBorder="1" applyAlignment="1">
      <alignment horizontal="center" vertical="top" wrapText="1" readingOrder="1"/>
    </xf>
    <xf numFmtId="2" fontId="22" fillId="0" borderId="2" xfId="0" applyNumberFormat="1" applyFont="1" applyFill="1" applyBorder="1" applyAlignment="1">
      <alignment horizontal="center" vertical="top" wrapText="1"/>
    </xf>
    <xf numFmtId="2" fontId="4" fillId="0" borderId="2" xfId="0" applyNumberFormat="1" applyFont="1" applyFill="1" applyBorder="1" applyAlignment="1">
      <alignment horizontal="center" vertical="top" wrapText="1"/>
    </xf>
    <xf numFmtId="2" fontId="22" fillId="0" borderId="2" xfId="1" applyNumberFormat="1" applyFont="1" applyFill="1" applyBorder="1" applyAlignment="1" applyProtection="1">
      <alignment horizontal="center" vertical="top" wrapText="1"/>
      <protection locked="0"/>
    </xf>
    <xf numFmtId="2" fontId="22" fillId="0" borderId="5" xfId="2" applyNumberFormat="1" applyFont="1" applyFill="1" applyBorder="1" applyAlignment="1" applyProtection="1">
      <alignment horizontal="center" vertical="top" wrapText="1"/>
      <protection locked="0"/>
    </xf>
    <xf numFmtId="0" fontId="22" fillId="0" borderId="5" xfId="0" applyFont="1" applyFill="1" applyBorder="1" applyAlignment="1">
      <alignment horizontal="center" vertical="top" wrapText="1"/>
    </xf>
    <xf numFmtId="165" fontId="22" fillId="0" borderId="2" xfId="0" applyNumberFormat="1" applyFont="1" applyFill="1" applyBorder="1" applyAlignment="1">
      <alignment horizontal="center" vertical="top" wrapText="1"/>
    </xf>
    <xf numFmtId="0" fontId="4" fillId="0" borderId="2" xfId="0" applyFont="1" applyBorder="1" applyAlignment="1">
      <alignment horizontal="left" vertical="top" wrapText="1"/>
    </xf>
    <xf numFmtId="0" fontId="22" fillId="0" borderId="2" xfId="0" applyFont="1" applyFill="1" applyBorder="1" applyAlignment="1">
      <alignment horizontal="left" vertical="top" wrapText="1"/>
    </xf>
    <xf numFmtId="0" fontId="24" fillId="2" borderId="2" xfId="0" applyFont="1" applyFill="1" applyBorder="1" applyAlignment="1">
      <alignment horizontal="center" vertical="top" wrapText="1"/>
    </xf>
    <xf numFmtId="0" fontId="8" fillId="0" borderId="25" xfId="0" applyFont="1" applyFill="1" applyBorder="1" applyAlignment="1">
      <alignment horizontal="left" vertical="top" wrapText="1"/>
    </xf>
    <xf numFmtId="0" fontId="8" fillId="0" borderId="25" xfId="0" applyFont="1" applyFill="1" applyBorder="1" applyAlignment="1">
      <alignment vertical="top" wrapText="1"/>
    </xf>
    <xf numFmtId="0" fontId="8" fillId="0" borderId="5" xfId="0" applyFont="1" applyFill="1" applyBorder="1" applyAlignment="1">
      <alignment vertical="top" wrapText="1"/>
    </xf>
    <xf numFmtId="0" fontId="8" fillId="2" borderId="25" xfId="0" applyFont="1" applyFill="1" applyBorder="1" applyAlignment="1">
      <alignment horizontal="left" vertical="top" wrapText="1"/>
    </xf>
    <xf numFmtId="0" fontId="8" fillId="0" borderId="25" xfId="0" applyFont="1" applyBorder="1" applyAlignment="1">
      <alignment horizontal="center" vertical="top" wrapText="1"/>
    </xf>
    <xf numFmtId="166" fontId="11" fillId="0" borderId="25" xfId="0" applyNumberFormat="1" applyFont="1" applyBorder="1" applyAlignment="1">
      <alignment horizontal="center" vertical="top" wrapText="1"/>
    </xf>
    <xf numFmtId="166" fontId="8" fillId="0" borderId="25" xfId="0" applyNumberFormat="1" applyFont="1" applyBorder="1" applyAlignment="1">
      <alignment horizontal="center" vertical="top" wrapText="1"/>
    </xf>
    <xf numFmtId="166" fontId="8" fillId="0" borderId="25" xfId="0" applyNumberFormat="1" applyFont="1" applyFill="1" applyBorder="1" applyAlignment="1">
      <alignment vertical="top" wrapText="1"/>
    </xf>
    <xf numFmtId="165" fontId="8" fillId="0" borderId="25" xfId="0" applyNumberFormat="1" applyFont="1" applyBorder="1" applyAlignment="1">
      <alignment horizontal="center" vertical="top" wrapText="1"/>
    </xf>
    <xf numFmtId="49" fontId="9" fillId="0" borderId="25" xfId="0" applyNumberFormat="1" applyFont="1" applyBorder="1" applyAlignment="1">
      <alignment vertical="top" wrapText="1"/>
    </xf>
    <xf numFmtId="0" fontId="4" fillId="0" borderId="22" xfId="0" applyFont="1" applyFill="1" applyBorder="1" applyAlignment="1">
      <alignment horizontal="left" vertical="top" wrapText="1"/>
    </xf>
    <xf numFmtId="0" fontId="13" fillId="2" borderId="24" xfId="0" applyFont="1" applyFill="1" applyBorder="1" applyAlignment="1">
      <alignment horizontal="center" vertical="top" wrapText="1"/>
    </xf>
    <xf numFmtId="0" fontId="8" fillId="0" borderId="20" xfId="0" applyFont="1" applyFill="1" applyBorder="1" applyAlignment="1">
      <alignment horizontal="center" vertical="top" wrapText="1"/>
    </xf>
    <xf numFmtId="0" fontId="8" fillId="0" borderId="24" xfId="0" applyNumberFormat="1" applyFont="1" applyFill="1" applyBorder="1" applyAlignment="1">
      <alignment horizontal="center" vertical="top" wrapText="1"/>
    </xf>
    <xf numFmtId="0" fontId="8" fillId="0" borderId="25" xfId="0" applyFont="1" applyFill="1" applyBorder="1" applyAlignment="1">
      <alignment horizontal="center" vertical="top" wrapText="1"/>
    </xf>
    <xf numFmtId="49" fontId="8" fillId="0" borderId="24" xfId="0" applyNumberFormat="1" applyFont="1" applyFill="1" applyBorder="1" applyAlignment="1">
      <alignment horizontal="center" vertical="top" wrapText="1"/>
    </xf>
    <xf numFmtId="0" fontId="8" fillId="0" borderId="24" xfId="0" applyFont="1" applyFill="1" applyBorder="1" applyAlignment="1">
      <alignment horizontal="center" vertical="top" wrapText="1"/>
    </xf>
    <xf numFmtId="0" fontId="19" fillId="0" borderId="20" xfId="0" applyFont="1" applyFill="1" applyBorder="1" applyAlignment="1">
      <alignment horizontal="center" vertical="top" wrapText="1"/>
    </xf>
    <xf numFmtId="0" fontId="25" fillId="0" borderId="25" xfId="0" applyFont="1" applyFill="1" applyBorder="1" applyAlignment="1">
      <alignment horizontal="center" vertical="top" wrapText="1"/>
    </xf>
    <xf numFmtId="0" fontId="46" fillId="0" borderId="20" xfId="0" applyFont="1" applyFill="1" applyBorder="1" applyAlignment="1">
      <alignment horizontal="center" vertical="top" wrapText="1"/>
    </xf>
    <xf numFmtId="0" fontId="26" fillId="0" borderId="25" xfId="0" applyFont="1" applyFill="1" applyBorder="1" applyAlignment="1">
      <alignment horizontal="center" vertical="top" wrapText="1"/>
    </xf>
    <xf numFmtId="0" fontId="48" fillId="0" borderId="20" xfId="0" applyFont="1" applyFill="1" applyBorder="1" applyAlignment="1">
      <alignment horizontal="center" vertical="top" wrapText="1"/>
    </xf>
    <xf numFmtId="0" fontId="28" fillId="0" borderId="22" xfId="0" applyFont="1" applyFill="1" applyBorder="1" applyAlignment="1">
      <alignment vertical="top"/>
    </xf>
    <xf numFmtId="0" fontId="8" fillId="2" borderId="26" xfId="0" applyFont="1" applyFill="1" applyBorder="1" applyAlignment="1">
      <alignment horizontal="left" vertical="top" wrapText="1"/>
    </xf>
    <xf numFmtId="0" fontId="12" fillId="0" borderId="24" xfId="0" applyFont="1" applyFill="1" applyBorder="1" applyAlignment="1">
      <alignment horizontal="left" vertical="top" wrapText="1"/>
    </xf>
    <xf numFmtId="0" fontId="51" fillId="0" borderId="24" xfId="0" applyFont="1" applyBorder="1" applyAlignment="1">
      <alignment horizontal="left" vertical="top" wrapText="1"/>
    </xf>
    <xf numFmtId="0" fontId="8" fillId="0" borderId="28" xfId="0" applyFont="1" applyBorder="1" applyAlignment="1">
      <alignment horizontal="center" vertical="top"/>
    </xf>
    <xf numFmtId="0" fontId="8" fillId="0" borderId="28" xfId="0" applyFont="1" applyBorder="1" applyAlignment="1">
      <alignment horizontal="left" vertical="top" wrapText="1"/>
    </xf>
    <xf numFmtId="0" fontId="8" fillId="0" borderId="28" xfId="0" applyFont="1" applyBorder="1" applyAlignment="1">
      <alignment horizontal="center" vertical="top" wrapText="1"/>
    </xf>
    <xf numFmtId="167" fontId="8" fillId="0" borderId="28" xfId="0" applyNumberFormat="1" applyFont="1" applyBorder="1" applyAlignment="1">
      <alignment horizontal="center" vertical="top" wrapText="1"/>
    </xf>
    <xf numFmtId="165" fontId="8" fillId="0" borderId="28" xfId="0" applyNumberFormat="1" applyFont="1" applyBorder="1" applyAlignment="1">
      <alignment horizontal="center" vertical="top" wrapText="1"/>
    </xf>
    <xf numFmtId="165" fontId="8" fillId="0" borderId="29" xfId="0" applyNumberFormat="1" applyFont="1" applyBorder="1" applyAlignment="1">
      <alignment horizontal="center" vertical="top" wrapText="1"/>
    </xf>
    <xf numFmtId="165" fontId="22" fillId="0" borderId="28" xfId="0" applyNumberFormat="1" applyFont="1" applyBorder="1" applyAlignment="1">
      <alignment horizontal="center" vertical="top" wrapText="1"/>
    </xf>
    <xf numFmtId="0" fontId="22" fillId="0" borderId="28" xfId="0" applyFont="1" applyBorder="1" applyAlignment="1">
      <alignment horizontal="center" vertical="top" wrapText="1"/>
    </xf>
    <xf numFmtId="49" fontId="8" fillId="0" borderId="28" xfId="0" applyNumberFormat="1" applyFont="1" applyBorder="1" applyAlignment="1">
      <alignment horizontal="left" vertical="top" wrapText="1"/>
    </xf>
    <xf numFmtId="49" fontId="8" fillId="0" borderId="28" xfId="0" applyNumberFormat="1" applyFont="1" applyBorder="1" applyAlignment="1">
      <alignment horizontal="center" vertical="top"/>
    </xf>
    <xf numFmtId="49" fontId="8" fillId="0" borderId="29" xfId="0" applyNumberFormat="1" applyFont="1" applyBorder="1" applyAlignment="1">
      <alignment horizontal="center" vertical="top" wrapText="1"/>
    </xf>
    <xf numFmtId="167" fontId="27" fillId="0" borderId="28" xfId="0" applyNumberFormat="1" applyFont="1" applyBorder="1" applyAlignment="1">
      <alignment horizontal="center" vertical="top"/>
    </xf>
    <xf numFmtId="167" fontId="27" fillId="0" borderId="28" xfId="0" applyNumberFormat="1" applyFont="1" applyBorder="1" applyAlignment="1">
      <alignment horizontal="center" vertical="top" wrapText="1"/>
    </xf>
    <xf numFmtId="1" fontId="8" fillId="0" borderId="29" xfId="0" applyNumberFormat="1" applyFont="1" applyBorder="1" applyAlignment="1">
      <alignment horizontal="center" vertical="top" wrapText="1"/>
    </xf>
    <xf numFmtId="49" fontId="8" fillId="0" borderId="34" xfId="0" applyNumberFormat="1" applyFont="1" applyBorder="1" applyAlignment="1">
      <alignment horizontal="center" vertical="top"/>
    </xf>
    <xf numFmtId="0" fontId="8" fillId="0" borderId="34" xfId="0" applyFont="1" applyBorder="1" applyAlignment="1">
      <alignment horizontal="center" vertical="top"/>
    </xf>
    <xf numFmtId="0" fontId="8" fillId="0" borderId="34" xfId="0" applyFont="1" applyFill="1" applyBorder="1" applyAlignment="1">
      <alignment horizontal="center" vertical="top"/>
    </xf>
    <xf numFmtId="0" fontId="13" fillId="0" borderId="28" xfId="0" applyFont="1" applyBorder="1" applyAlignment="1">
      <alignment horizontal="left" vertical="top" wrapText="1"/>
    </xf>
    <xf numFmtId="0" fontId="8" fillId="0" borderId="28" xfId="0" applyFont="1" applyFill="1" applyBorder="1" applyAlignment="1">
      <alignment horizontal="center" vertical="top" wrapText="1"/>
    </xf>
    <xf numFmtId="167" fontId="8" fillId="0" borderId="28" xfId="0" applyNumberFormat="1" applyFont="1" applyFill="1" applyBorder="1" applyAlignment="1">
      <alignment horizontal="center" vertical="top" wrapText="1"/>
    </xf>
    <xf numFmtId="167" fontId="13" fillId="0" borderId="28" xfId="0" applyNumberFormat="1" applyFont="1" applyBorder="1" applyAlignment="1">
      <alignment horizontal="center" vertical="top"/>
    </xf>
    <xf numFmtId="0" fontId="13" fillId="0" borderId="34" xfId="0" applyFont="1" applyBorder="1" applyAlignment="1">
      <alignment horizontal="center" vertical="top" wrapText="1"/>
    </xf>
    <xf numFmtId="0" fontId="8" fillId="0" borderId="29" xfId="0" applyFont="1" applyFill="1" applyBorder="1" applyAlignment="1">
      <alignment horizontal="center" vertical="top" wrapText="1"/>
    </xf>
    <xf numFmtId="166" fontId="13" fillId="0" borderId="28" xfId="0" applyNumberFormat="1" applyFont="1" applyBorder="1" applyAlignment="1">
      <alignment horizontal="center" vertical="top"/>
    </xf>
    <xf numFmtId="0" fontId="8" fillId="4" borderId="34" xfId="0" applyFont="1" applyFill="1" applyBorder="1" applyAlignment="1">
      <alignment horizontal="center" vertical="top"/>
    </xf>
    <xf numFmtId="0" fontId="8" fillId="4" borderId="28" xfId="0" applyFont="1" applyFill="1" applyBorder="1" applyAlignment="1">
      <alignment horizontal="left" vertical="top" wrapText="1"/>
    </xf>
    <xf numFmtId="0" fontId="8" fillId="4" borderId="28" xfId="0" applyFont="1" applyFill="1" applyBorder="1" applyAlignment="1">
      <alignment horizontal="center" vertical="top" wrapText="1"/>
    </xf>
    <xf numFmtId="167" fontId="8" fillId="4" borderId="28" xfId="0" applyNumberFormat="1" applyFont="1" applyFill="1" applyBorder="1" applyAlignment="1">
      <alignment horizontal="center" vertical="top" wrapText="1"/>
    </xf>
    <xf numFmtId="166" fontId="8" fillId="4" borderId="28" xfId="0" applyNumberFormat="1" applyFont="1" applyFill="1" applyBorder="1" applyAlignment="1">
      <alignment horizontal="center" vertical="top" wrapText="1"/>
    </xf>
    <xf numFmtId="0" fontId="8" fillId="4" borderId="29" xfId="0" applyFont="1" applyFill="1" applyBorder="1" applyAlignment="1">
      <alignment horizontal="center" vertical="top" wrapText="1"/>
    </xf>
    <xf numFmtId="0" fontId="4" fillId="4" borderId="28" xfId="0" applyFont="1" applyFill="1" applyBorder="1" applyAlignment="1">
      <alignment horizontal="center" vertical="top" wrapText="1"/>
    </xf>
    <xf numFmtId="0" fontId="8" fillId="0" borderId="35" xfId="0" applyFont="1" applyFill="1" applyBorder="1" applyAlignment="1">
      <alignment horizontal="left" vertical="top" wrapText="1"/>
    </xf>
    <xf numFmtId="0" fontId="8" fillId="4" borderId="35" xfId="0" applyFont="1" applyFill="1" applyBorder="1" applyAlignment="1">
      <alignment horizontal="left" vertical="top" wrapText="1"/>
    </xf>
    <xf numFmtId="0" fontId="8" fillId="4" borderId="35" xfId="0" applyFont="1" applyFill="1" applyBorder="1" applyAlignment="1">
      <alignment horizontal="center" vertical="top" wrapText="1"/>
    </xf>
    <xf numFmtId="0" fontId="8" fillId="4" borderId="37" xfId="0" applyFont="1" applyFill="1" applyBorder="1" applyAlignment="1">
      <alignment horizontal="left" vertical="top" wrapText="1"/>
    </xf>
    <xf numFmtId="0" fontId="8" fillId="4" borderId="28" xfId="0" applyNumberFormat="1" applyFont="1" applyFill="1" applyBorder="1" applyAlignment="1">
      <alignment horizontal="center" vertical="top" wrapText="1"/>
    </xf>
    <xf numFmtId="0" fontId="8" fillId="0" borderId="28" xfId="0" applyFont="1" applyFill="1" applyBorder="1" applyAlignment="1">
      <alignment horizontal="left" vertical="top" wrapText="1"/>
    </xf>
    <xf numFmtId="0" fontId="8" fillId="0" borderId="28" xfId="0" applyNumberFormat="1" applyFont="1" applyFill="1" applyBorder="1" applyAlignment="1">
      <alignment horizontal="center" vertical="top" wrapText="1"/>
    </xf>
    <xf numFmtId="0" fontId="8" fillId="4" borderId="28" xfId="0" applyFont="1" applyFill="1" applyBorder="1" applyAlignment="1">
      <alignment horizontal="center" vertical="top"/>
    </xf>
    <xf numFmtId="0" fontId="13" fillId="0" borderId="28" xfId="0" applyNumberFormat="1" applyFont="1" applyFill="1" applyBorder="1" applyAlignment="1">
      <alignment horizontal="center" vertical="top" wrapText="1"/>
    </xf>
    <xf numFmtId="0" fontId="13" fillId="0" borderId="0" xfId="0" applyFont="1" applyBorder="1" applyAlignment="1">
      <alignment horizontal="left" vertical="top" wrapText="1"/>
    </xf>
    <xf numFmtId="0" fontId="3" fillId="4" borderId="19" xfId="0" applyFont="1" applyFill="1" applyBorder="1"/>
    <xf numFmtId="0" fontId="4" fillId="4" borderId="28" xfId="0" applyFont="1" applyFill="1" applyBorder="1" applyAlignment="1">
      <alignment horizontal="center" vertical="top"/>
    </xf>
    <xf numFmtId="0" fontId="10" fillId="4" borderId="28" xfId="0" applyFont="1" applyFill="1" applyBorder="1" applyAlignment="1">
      <alignment horizontal="justify" vertical="top" wrapText="1"/>
    </xf>
    <xf numFmtId="0" fontId="10" fillId="4" borderId="28" xfId="0" applyFont="1" applyFill="1" applyBorder="1" applyAlignment="1">
      <alignment horizontal="center" vertical="top" wrapText="1"/>
    </xf>
    <xf numFmtId="167" fontId="10" fillId="4" borderId="28" xfId="0" applyNumberFormat="1" applyFont="1" applyFill="1" applyBorder="1" applyAlignment="1">
      <alignment horizontal="center" vertical="top" wrapText="1"/>
    </xf>
    <xf numFmtId="165" fontId="10" fillId="4" borderId="28" xfId="0" applyNumberFormat="1" applyFont="1" applyFill="1" applyBorder="1" applyAlignment="1">
      <alignment horizontal="center" vertical="top" wrapText="1"/>
    </xf>
    <xf numFmtId="0" fontId="10" fillId="4" borderId="29" xfId="0" applyFont="1" applyFill="1" applyBorder="1" applyAlignment="1">
      <alignment horizontal="center" vertical="top"/>
    </xf>
    <xf numFmtId="0" fontId="22" fillId="0" borderId="21" xfId="0" applyFont="1" applyFill="1" applyBorder="1" applyAlignment="1">
      <alignment horizontal="left" vertical="top" wrapText="1"/>
    </xf>
    <xf numFmtId="168" fontId="8" fillId="0" borderId="35" xfId="0" applyNumberFormat="1" applyFont="1" applyFill="1" applyBorder="1" applyAlignment="1">
      <alignment horizontal="center" vertical="top" wrapText="1"/>
    </xf>
    <xf numFmtId="0" fontId="8" fillId="0" borderId="41" xfId="0" applyFont="1" applyFill="1" applyBorder="1" applyAlignment="1">
      <alignment horizontal="center" vertical="top" wrapText="1"/>
    </xf>
    <xf numFmtId="168" fontId="8" fillId="0" borderId="28" xfId="0" applyNumberFormat="1" applyFont="1" applyBorder="1" applyAlignment="1">
      <alignment horizontal="center" vertical="top" wrapText="1"/>
    </xf>
    <xf numFmtId="0" fontId="8" fillId="0" borderId="29" xfId="0" applyFont="1" applyBorder="1" applyAlignment="1">
      <alignment horizontal="center" vertical="top" wrapText="1"/>
    </xf>
    <xf numFmtId="0" fontId="13" fillId="0" borderId="0" xfId="0" applyFont="1" applyFill="1" applyBorder="1" applyAlignment="1">
      <alignment vertical="top" wrapText="1"/>
    </xf>
    <xf numFmtId="0" fontId="32" fillId="5" borderId="20" xfId="0" applyFont="1" applyFill="1" applyBorder="1" applyAlignment="1">
      <alignment horizontal="center" vertical="top"/>
    </xf>
    <xf numFmtId="0" fontId="13" fillId="0" borderId="0" xfId="0" applyFont="1" applyFill="1" applyBorder="1" applyAlignment="1">
      <alignment horizontal="left" vertical="top" wrapText="1"/>
    </xf>
    <xf numFmtId="0" fontId="13" fillId="0" borderId="0" xfId="0" applyFont="1" applyBorder="1" applyAlignment="1">
      <alignment vertical="top" wrapText="1"/>
    </xf>
    <xf numFmtId="0" fontId="8" fillId="0" borderId="33" xfId="0" applyFont="1" applyFill="1" applyBorder="1" applyAlignment="1">
      <alignment horizontal="center" vertical="top"/>
    </xf>
    <xf numFmtId="0" fontId="13" fillId="0" borderId="33" xfId="0" applyFont="1" applyFill="1" applyBorder="1" applyAlignment="1">
      <alignment horizontal="left" vertical="top" wrapText="1"/>
    </xf>
    <xf numFmtId="0" fontId="13" fillId="0" borderId="33" xfId="0" applyFont="1" applyBorder="1" applyAlignment="1">
      <alignment horizontal="center" vertical="top" wrapText="1"/>
    </xf>
    <xf numFmtId="0" fontId="8" fillId="0" borderId="33" xfId="0" applyFont="1" applyBorder="1" applyAlignment="1">
      <alignment horizontal="center" vertical="top" wrapText="1"/>
    </xf>
    <xf numFmtId="167" fontId="10" fillId="0" borderId="33" xfId="0" applyNumberFormat="1" applyFont="1" applyFill="1" applyBorder="1" applyAlignment="1">
      <alignment horizontal="center" vertical="top"/>
    </xf>
    <xf numFmtId="0" fontId="47" fillId="0" borderId="33" xfId="0" applyFont="1" applyBorder="1" applyAlignment="1">
      <alignment horizontal="center" vertical="top" wrapText="1"/>
    </xf>
    <xf numFmtId="0" fontId="8" fillId="0" borderId="33" xfId="0" applyFont="1" applyFill="1" applyBorder="1" applyAlignment="1">
      <alignment horizontal="center" vertical="top" wrapText="1"/>
    </xf>
    <xf numFmtId="0" fontId="8" fillId="0" borderId="33" xfId="0" applyFont="1" applyFill="1" applyBorder="1" applyAlignment="1">
      <alignment horizontal="left" vertical="top" wrapText="1"/>
    </xf>
    <xf numFmtId="49" fontId="8" fillId="0" borderId="33" xfId="0" applyNumberFormat="1" applyFont="1" applyFill="1" applyBorder="1" applyAlignment="1">
      <alignment horizontal="center" vertical="top"/>
    </xf>
    <xf numFmtId="0" fontId="15" fillId="0" borderId="0" xfId="0" applyFont="1" applyBorder="1" applyAlignment="1">
      <alignment horizontal="left" vertical="top" wrapText="1"/>
    </xf>
    <xf numFmtId="0" fontId="51" fillId="0" borderId="0" xfId="0" applyFont="1" applyBorder="1" applyAlignment="1">
      <alignment horizontal="center" vertical="top" wrapText="1"/>
    </xf>
    <xf numFmtId="0" fontId="11" fillId="0" borderId="0" xfId="0" applyFont="1" applyBorder="1" applyAlignment="1">
      <alignment horizontal="center" vertical="top" wrapText="1"/>
    </xf>
    <xf numFmtId="166" fontId="16" fillId="0" borderId="0" xfId="0" applyNumberFormat="1" applyFont="1" applyBorder="1" applyAlignment="1">
      <alignment horizontal="center" vertical="top"/>
    </xf>
    <xf numFmtId="0" fontId="8" fillId="0" borderId="33" xfId="0" applyFont="1" applyFill="1" applyBorder="1" applyAlignment="1">
      <alignment horizontal="center" vertical="top" wrapText="1" readingOrder="1"/>
    </xf>
    <xf numFmtId="168" fontId="8" fillId="0" borderId="33" xfId="0" applyNumberFormat="1" applyFont="1" applyFill="1" applyBorder="1" applyAlignment="1">
      <alignment horizontal="center" vertical="top" wrapText="1" readingOrder="1"/>
    </xf>
    <xf numFmtId="0" fontId="8" fillId="0" borderId="33" xfId="0" applyFont="1" applyFill="1" applyBorder="1" applyAlignment="1" applyProtection="1">
      <alignment horizontal="left" vertical="top" wrapText="1"/>
      <protection locked="0"/>
    </xf>
    <xf numFmtId="0" fontId="8" fillId="0" borderId="25" xfId="0" applyFont="1" applyBorder="1" applyAlignment="1">
      <alignment horizontal="center" vertical="top" wrapText="1" readingOrder="1"/>
    </xf>
    <xf numFmtId="168" fontId="8" fillId="0" borderId="33" xfId="0" applyNumberFormat="1" applyFont="1" applyFill="1" applyBorder="1" applyAlignment="1">
      <alignment horizontal="center" vertical="top" wrapText="1"/>
    </xf>
    <xf numFmtId="49" fontId="8" fillId="0" borderId="42" xfId="0" applyNumberFormat="1" applyFont="1" applyFill="1" applyBorder="1" applyAlignment="1">
      <alignment horizontal="center" vertical="top" wrapText="1"/>
    </xf>
    <xf numFmtId="0" fontId="8" fillId="0" borderId="33" xfId="2" applyFont="1" applyFill="1" applyBorder="1" applyAlignment="1">
      <alignment horizontal="center" vertical="top" wrapText="1"/>
    </xf>
    <xf numFmtId="0" fontId="13" fillId="0" borderId="25" xfId="0" applyFont="1" applyFill="1" applyBorder="1" applyAlignment="1">
      <alignment horizontal="center" vertical="top" wrapText="1"/>
    </xf>
    <xf numFmtId="0" fontId="37" fillId="0" borderId="33" xfId="0" applyFont="1" applyFill="1" applyBorder="1" applyAlignment="1">
      <alignment horizontal="center" vertical="top" wrapText="1"/>
    </xf>
    <xf numFmtId="0" fontId="8" fillId="0" borderId="25" xfId="2" applyFont="1" applyFill="1" applyBorder="1" applyAlignment="1">
      <alignment vertical="top" wrapText="1"/>
    </xf>
    <xf numFmtId="0" fontId="37" fillId="0" borderId="33" xfId="0" applyFont="1" applyFill="1" applyBorder="1" applyAlignment="1">
      <alignment horizontal="center" vertical="center" wrapText="1"/>
    </xf>
    <xf numFmtId="0" fontId="8" fillId="0" borderId="25" xfId="2" applyFont="1" applyFill="1" applyBorder="1" applyAlignment="1">
      <alignment horizontal="center" vertical="top" wrapText="1"/>
    </xf>
    <xf numFmtId="2" fontId="13" fillId="0" borderId="0" xfId="0" applyNumberFormat="1" applyFont="1" applyFill="1" applyBorder="1" applyAlignment="1">
      <alignment vertical="top" wrapText="1"/>
    </xf>
    <xf numFmtId="0" fontId="8" fillId="0" borderId="33" xfId="2" applyFont="1" applyFill="1" applyBorder="1" applyAlignment="1">
      <alignment horizontal="left" vertical="top" wrapText="1"/>
    </xf>
    <xf numFmtId="168" fontId="8" fillId="0" borderId="33" xfId="2" applyNumberFormat="1" applyFont="1" applyFill="1" applyBorder="1" applyAlignment="1">
      <alignment horizontal="center" vertical="top" wrapText="1"/>
    </xf>
    <xf numFmtId="2" fontId="8" fillId="0" borderId="33" xfId="7" applyNumberFormat="1" applyFont="1" applyFill="1" applyBorder="1" applyAlignment="1" applyProtection="1">
      <alignment horizontal="center" vertical="top" wrapText="1"/>
      <protection locked="0"/>
    </xf>
    <xf numFmtId="166" fontId="8" fillId="0" borderId="33" xfId="0" applyNumberFormat="1" applyFont="1" applyBorder="1" applyAlignment="1">
      <alignment horizontal="center" vertical="top" wrapText="1"/>
    </xf>
    <xf numFmtId="0" fontId="11" fillId="0" borderId="33" xfId="0" applyFont="1" applyFill="1" applyBorder="1" applyAlignment="1">
      <alignment horizontal="center" vertical="top" wrapText="1"/>
    </xf>
    <xf numFmtId="167" fontId="13" fillId="0" borderId="33" xfId="0" applyNumberFormat="1" applyFont="1" applyBorder="1" applyAlignment="1">
      <alignment horizontal="center" vertical="top" wrapText="1"/>
    </xf>
    <xf numFmtId="167" fontId="24" fillId="0" borderId="33" xfId="5" applyNumberFormat="1" applyFont="1" applyBorder="1" applyAlignment="1">
      <alignment horizontal="center" vertical="top" wrapText="1"/>
    </xf>
    <xf numFmtId="0" fontId="11" fillId="0" borderId="33" xfId="5" applyNumberFormat="1" applyFont="1" applyFill="1" applyBorder="1" applyAlignment="1">
      <alignment horizontal="center" vertical="top" wrapText="1"/>
    </xf>
    <xf numFmtId="0" fontId="9" fillId="0" borderId="33" xfId="0" applyFont="1" applyBorder="1" applyAlignment="1">
      <alignment horizontal="center" vertical="top" wrapText="1"/>
    </xf>
    <xf numFmtId="0" fontId="13" fillId="0" borderId="28" xfId="0" applyFont="1" applyBorder="1" applyAlignment="1">
      <alignment horizontal="center" vertical="top" wrapText="1"/>
    </xf>
    <xf numFmtId="167" fontId="13" fillId="0" borderId="28" xfId="0" applyNumberFormat="1" applyFont="1" applyBorder="1" applyAlignment="1">
      <alignment horizontal="center" vertical="top" wrapText="1"/>
    </xf>
    <xf numFmtId="0" fontId="13" fillId="0" borderId="44" xfId="0" applyFont="1" applyBorder="1" applyAlignment="1">
      <alignment horizontal="center" vertical="top" wrapText="1"/>
    </xf>
    <xf numFmtId="0" fontId="8" fillId="0" borderId="33" xfId="0" applyFont="1" applyBorder="1" applyAlignment="1">
      <alignment horizontal="left" vertical="top" wrapText="1"/>
    </xf>
    <xf numFmtId="0" fontId="8" fillId="0" borderId="2" xfId="0" applyFont="1" applyBorder="1" applyAlignment="1">
      <alignment horizontal="left" vertical="top" wrapText="1"/>
    </xf>
    <xf numFmtId="0" fontId="54" fillId="0" borderId="24" xfId="0" applyFont="1" applyFill="1" applyBorder="1" applyAlignment="1">
      <alignment vertical="top" wrapText="1"/>
    </xf>
    <xf numFmtId="0" fontId="8" fillId="0" borderId="9" xfId="0"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2" xfId="0" applyFont="1" applyFill="1" applyBorder="1" applyAlignment="1">
      <alignment horizontal="center" vertical="top" wrapText="1"/>
    </xf>
    <xf numFmtId="0" fontId="8" fillId="0" borderId="45" xfId="0" applyFont="1" applyBorder="1" applyAlignment="1">
      <alignment horizontal="center" vertical="top"/>
    </xf>
    <xf numFmtId="0" fontId="8" fillId="0" borderId="46" xfId="0" applyFont="1" applyBorder="1" applyAlignment="1">
      <alignment horizontal="left" vertical="top" wrapText="1"/>
    </xf>
    <xf numFmtId="0" fontId="8" fillId="0" borderId="46" xfId="0" applyFont="1" applyBorder="1" applyAlignment="1">
      <alignment horizontal="center" vertical="top" wrapText="1"/>
    </xf>
    <xf numFmtId="167" fontId="8" fillId="0" borderId="46" xfId="0" applyNumberFormat="1" applyFont="1" applyBorder="1" applyAlignment="1">
      <alignment horizontal="center" vertical="top" wrapText="1"/>
    </xf>
    <xf numFmtId="167" fontId="27" fillId="0" borderId="46" xfId="0" applyNumberFormat="1" applyFont="1" applyBorder="1" applyAlignment="1">
      <alignment horizontal="center" vertical="top"/>
    </xf>
    <xf numFmtId="167" fontId="27" fillId="0" borderId="46" xfId="0" applyNumberFormat="1" applyFont="1" applyBorder="1" applyAlignment="1">
      <alignment horizontal="center" vertical="top" wrapText="1"/>
    </xf>
    <xf numFmtId="165" fontId="8" fillId="0" borderId="46" xfId="0" applyNumberFormat="1" applyFont="1" applyBorder="1" applyAlignment="1">
      <alignment horizontal="center" vertical="top" wrapText="1"/>
    </xf>
    <xf numFmtId="165" fontId="8" fillId="0" borderId="47" xfId="0" applyNumberFormat="1" applyFont="1" applyBorder="1" applyAlignment="1">
      <alignment horizontal="center" vertical="top" wrapText="1"/>
    </xf>
    <xf numFmtId="0" fontId="8" fillId="4" borderId="16" xfId="0" applyFont="1" applyFill="1" applyBorder="1" applyAlignment="1">
      <alignment horizontal="center" vertical="top"/>
    </xf>
    <xf numFmtId="0" fontId="8" fillId="0" borderId="48" xfId="0" applyFont="1" applyFill="1" applyBorder="1" applyAlignment="1">
      <alignment horizontal="left" vertical="top" wrapText="1"/>
    </xf>
    <xf numFmtId="0" fontId="8" fillId="0" borderId="48" xfId="0" applyFont="1" applyFill="1" applyBorder="1" applyAlignment="1">
      <alignment horizontal="center" vertical="top" wrapText="1"/>
    </xf>
    <xf numFmtId="167" fontId="8" fillId="4" borderId="9" xfId="0" applyNumberFormat="1" applyFont="1" applyFill="1" applyBorder="1" applyAlignment="1">
      <alignment horizontal="center" vertical="top" wrapText="1"/>
    </xf>
    <xf numFmtId="0" fontId="8" fillId="4" borderId="9" xfId="0" applyFont="1" applyFill="1" applyBorder="1" applyAlignment="1">
      <alignment horizontal="center" vertical="top" wrapText="1"/>
    </xf>
    <xf numFmtId="0" fontId="8" fillId="0" borderId="17" xfId="0" applyFont="1" applyFill="1" applyBorder="1" applyAlignment="1">
      <alignment horizontal="center" vertical="top" wrapText="1"/>
    </xf>
    <xf numFmtId="0" fontId="8" fillId="4" borderId="45" xfId="0" applyFont="1" applyFill="1" applyBorder="1" applyAlignment="1">
      <alignment horizontal="center" vertical="top"/>
    </xf>
    <xf numFmtId="0" fontId="8" fillId="0" borderId="46" xfId="0" applyFont="1" applyFill="1" applyBorder="1" applyAlignment="1">
      <alignment horizontal="left" vertical="top" wrapText="1"/>
    </xf>
    <xf numFmtId="0" fontId="8" fillId="0" borderId="46" xfId="0" applyFont="1" applyFill="1" applyBorder="1" applyAlignment="1">
      <alignment horizontal="center" vertical="top" wrapText="1"/>
    </xf>
    <xf numFmtId="167" fontId="8" fillId="4" borderId="46" xfId="0" applyNumberFormat="1" applyFont="1" applyFill="1" applyBorder="1" applyAlignment="1">
      <alignment horizontal="center" vertical="top" wrapText="1"/>
    </xf>
    <xf numFmtId="166" fontId="8" fillId="4" borderId="46" xfId="0" applyNumberFormat="1" applyFont="1" applyFill="1" applyBorder="1" applyAlignment="1">
      <alignment horizontal="center" vertical="top" wrapText="1"/>
    </xf>
    <xf numFmtId="0" fontId="4" fillId="4" borderId="46" xfId="0" applyFont="1" applyFill="1" applyBorder="1" applyAlignment="1">
      <alignment horizontal="center" vertical="top" wrapText="1"/>
    </xf>
    <xf numFmtId="0" fontId="8" fillId="4" borderId="47" xfId="0" applyFont="1" applyFill="1" applyBorder="1" applyAlignment="1">
      <alignment horizontal="center" vertical="top" wrapText="1"/>
    </xf>
    <xf numFmtId="0" fontId="8" fillId="4" borderId="9" xfId="0" applyFont="1" applyFill="1" applyBorder="1" applyAlignment="1">
      <alignment horizontal="center" vertical="top"/>
    </xf>
    <xf numFmtId="0" fontId="13" fillId="0" borderId="9" xfId="0" applyNumberFormat="1" applyFont="1" applyFill="1" applyBorder="1" applyAlignment="1">
      <alignment horizontal="center" vertical="top" wrapText="1"/>
    </xf>
    <xf numFmtId="0" fontId="8" fillId="4" borderId="46" xfId="0" applyFont="1" applyFill="1" applyBorder="1" applyAlignment="1">
      <alignment horizontal="center" vertical="top"/>
    </xf>
    <xf numFmtId="0" fontId="13" fillId="0" borderId="46" xfId="0" applyNumberFormat="1" applyFont="1" applyFill="1" applyBorder="1" applyAlignment="1">
      <alignment horizontal="center" vertical="top" wrapText="1"/>
    </xf>
    <xf numFmtId="0" fontId="8" fillId="0" borderId="47" xfId="0" applyFont="1" applyFill="1" applyBorder="1" applyAlignment="1">
      <alignment horizontal="center" vertical="top" wrapText="1"/>
    </xf>
    <xf numFmtId="0" fontId="8" fillId="0" borderId="49" xfId="0" applyFont="1" applyBorder="1" applyAlignment="1">
      <alignment horizontal="center" vertical="top"/>
    </xf>
    <xf numFmtId="0" fontId="8" fillId="0" borderId="48" xfId="0" applyFont="1" applyBorder="1" applyAlignment="1">
      <alignment horizontal="left" vertical="top" wrapText="1"/>
    </xf>
    <xf numFmtId="0" fontId="8" fillId="0" borderId="48" xfId="0" applyFont="1" applyBorder="1" applyAlignment="1">
      <alignment horizontal="center" vertical="top" wrapText="1"/>
    </xf>
    <xf numFmtId="168" fontId="8" fillId="0" borderId="48" xfId="0" applyNumberFormat="1" applyFont="1" applyBorder="1" applyAlignment="1">
      <alignment horizontal="center" vertical="top" wrapText="1"/>
    </xf>
    <xf numFmtId="0" fontId="8" fillId="0" borderId="44" xfId="0" applyFont="1" applyBorder="1" applyAlignment="1">
      <alignment horizontal="center" vertical="top"/>
    </xf>
    <xf numFmtId="168" fontId="8" fillId="0" borderId="46" xfId="0" applyNumberFormat="1" applyFont="1" applyBorder="1" applyAlignment="1">
      <alignment horizontal="center" vertical="top" wrapText="1"/>
    </xf>
    <xf numFmtId="0" fontId="8" fillId="0" borderId="47" xfId="0" applyFont="1" applyBorder="1" applyAlignment="1">
      <alignment horizontal="center" vertical="top"/>
    </xf>
    <xf numFmtId="0" fontId="8" fillId="0" borderId="45" xfId="0" applyFont="1" applyBorder="1" applyAlignment="1">
      <alignment horizontal="left" vertical="top" wrapText="1"/>
    </xf>
    <xf numFmtId="0" fontId="10" fillId="0" borderId="46" xfId="0" applyFont="1" applyBorder="1" applyAlignment="1">
      <alignment horizontal="left" vertical="top" wrapText="1"/>
    </xf>
    <xf numFmtId="0" fontId="10" fillId="0" borderId="46" xfId="0" applyFont="1" applyBorder="1" applyAlignment="1">
      <alignment horizontal="center" vertical="top" wrapText="1"/>
    </xf>
    <xf numFmtId="165" fontId="10" fillId="0" borderId="46" xfId="0" applyNumberFormat="1" applyFont="1" applyBorder="1" applyAlignment="1">
      <alignment horizontal="center" vertical="top" wrapText="1"/>
    </xf>
    <xf numFmtId="167" fontId="10" fillId="0" borderId="46" xfId="0" applyNumberFormat="1" applyFont="1" applyBorder="1" applyAlignment="1">
      <alignment horizontal="center" vertical="top" wrapText="1"/>
    </xf>
    <xf numFmtId="0" fontId="10" fillId="0" borderId="47" xfId="0" applyFont="1" applyBorder="1" applyAlignment="1">
      <alignment horizontal="center" vertical="top" wrapText="1"/>
    </xf>
    <xf numFmtId="0" fontId="8" fillId="2" borderId="50" xfId="2" applyFont="1" applyFill="1" applyBorder="1" applyAlignment="1">
      <alignment vertical="top" wrapText="1"/>
    </xf>
    <xf numFmtId="0" fontId="22" fillId="0" borderId="2" xfId="2"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left" vertical="center" wrapText="1"/>
    </xf>
    <xf numFmtId="10" fontId="8" fillId="0" borderId="2" xfId="0" applyNumberFormat="1" applyFont="1" applyFill="1" applyBorder="1" applyAlignment="1">
      <alignment horizontal="center" vertical="top" wrapText="1"/>
    </xf>
    <xf numFmtId="0" fontId="8" fillId="0" borderId="5" xfId="2" applyFont="1" applyFill="1" applyBorder="1" applyAlignment="1">
      <alignment horizontal="left" vertical="top" wrapText="1"/>
    </xf>
    <xf numFmtId="167" fontId="3" fillId="0" borderId="2" xfId="0" applyNumberFormat="1" applyFont="1" applyFill="1" applyBorder="1" applyAlignment="1">
      <alignment horizontal="center" vertical="top" wrapText="1"/>
    </xf>
    <xf numFmtId="167" fontId="3" fillId="0" borderId="0" xfId="0" applyNumberFormat="1" applyFont="1" applyFill="1" applyBorder="1" applyAlignment="1">
      <alignment horizontal="center"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51" xfId="0" applyFont="1" applyFill="1" applyBorder="1" applyAlignment="1">
      <alignment horizontal="left" vertical="top" wrapText="1"/>
    </xf>
    <xf numFmtId="0" fontId="4" fillId="0" borderId="4" xfId="0" applyFont="1" applyFill="1" applyBorder="1" applyAlignment="1">
      <alignment horizontal="left"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center" vertical="top" wrapText="1"/>
    </xf>
    <xf numFmtId="167" fontId="4" fillId="0" borderId="2" xfId="5" applyNumberFormat="1" applyFont="1" applyBorder="1" applyAlignment="1">
      <alignment horizontal="center" vertical="top" wrapText="1"/>
    </xf>
    <xf numFmtId="0" fontId="8" fillId="0" borderId="2" xfId="5" applyNumberFormat="1"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0" xfId="0" applyFont="1" applyBorder="1" applyAlignment="1">
      <alignment horizontal="center" vertical="top" wrapText="1"/>
    </xf>
    <xf numFmtId="0" fontId="8" fillId="0" borderId="4" xfId="0" applyFont="1" applyBorder="1" applyAlignment="1">
      <alignment horizontal="center" vertical="top" wrapText="1"/>
    </xf>
    <xf numFmtId="0" fontId="8" fillId="0" borderId="24" xfId="2" applyFont="1" applyFill="1" applyBorder="1" applyAlignment="1">
      <alignment horizontal="center" vertical="top" wrapText="1"/>
    </xf>
    <xf numFmtId="0" fontId="8" fillId="0" borderId="5" xfId="2" applyFont="1" applyFill="1" applyBorder="1" applyAlignment="1">
      <alignment horizontal="center" vertical="top" wrapText="1"/>
    </xf>
    <xf numFmtId="0" fontId="8" fillId="0" borderId="33" xfId="2" applyFont="1" applyFill="1" applyBorder="1" applyAlignment="1">
      <alignment horizontal="center" vertical="top" wrapText="1"/>
    </xf>
    <xf numFmtId="0" fontId="8" fillId="0" borderId="25" xfId="2" applyFont="1" applyFill="1" applyBorder="1" applyAlignment="1">
      <alignment horizontal="center" vertical="top" wrapText="1"/>
    </xf>
    <xf numFmtId="0" fontId="10" fillId="0" borderId="20"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8" fillId="0" borderId="24" xfId="0" applyFont="1" applyBorder="1" applyAlignment="1">
      <alignment horizontal="left" vertical="top" wrapText="1"/>
    </xf>
    <xf numFmtId="0" fontId="8" fillId="0" borderId="25" xfId="0" applyFont="1" applyBorder="1" applyAlignment="1">
      <alignment horizontal="left"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horizontal="center" vertical="top" wrapText="1"/>
    </xf>
    <xf numFmtId="0" fontId="8" fillId="0" borderId="31" xfId="0" applyFont="1" applyBorder="1" applyAlignment="1">
      <alignment horizontal="left" vertical="top" wrapText="1"/>
    </xf>
    <xf numFmtId="0" fontId="8" fillId="0" borderId="18" xfId="0" applyFont="1" applyBorder="1" applyAlignment="1">
      <alignment horizontal="left" vertical="top" wrapText="1"/>
    </xf>
    <xf numFmtId="0" fontId="8" fillId="0" borderId="19" xfId="0" applyFont="1" applyBorder="1" applyAlignment="1">
      <alignment horizontal="left" vertical="top" wrapText="1"/>
    </xf>
    <xf numFmtId="0" fontId="8" fillId="0" borderId="33" xfId="0" applyFont="1" applyBorder="1" applyAlignment="1">
      <alignment horizontal="left" vertical="top" wrapText="1"/>
    </xf>
    <xf numFmtId="0" fontId="8" fillId="0" borderId="5" xfId="0" applyFont="1" applyBorder="1" applyAlignment="1">
      <alignment horizontal="left" vertical="top" wrapText="1"/>
    </xf>
    <xf numFmtId="0" fontId="10" fillId="0" borderId="20"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8" fillId="0" borderId="33" xfId="0" applyFont="1" applyBorder="1" applyAlignment="1">
      <alignment horizontal="left" vertical="top" wrapText="1" readingOrder="1"/>
    </xf>
    <xf numFmtId="0" fontId="8" fillId="0" borderId="25" xfId="0" applyFont="1" applyBorder="1" applyAlignment="1">
      <alignment horizontal="left" vertical="top" wrapText="1" readingOrder="1"/>
    </xf>
    <xf numFmtId="0" fontId="8" fillId="0" borderId="33" xfId="0" applyFont="1" applyBorder="1" applyAlignment="1">
      <alignment horizontal="center" vertical="top" wrapText="1"/>
    </xf>
    <xf numFmtId="0" fontId="8" fillId="0" borderId="5" xfId="0" applyFont="1" applyBorder="1" applyAlignment="1">
      <alignment horizontal="center" vertical="top" wrapText="1"/>
    </xf>
    <xf numFmtId="0" fontId="8" fillId="0" borderId="33" xfId="2" applyFont="1" applyFill="1" applyBorder="1" applyAlignment="1">
      <alignment horizontal="left" vertical="top" wrapText="1"/>
    </xf>
    <xf numFmtId="0" fontId="8" fillId="0" borderId="25" xfId="2" applyFont="1" applyFill="1" applyBorder="1" applyAlignment="1">
      <alignment horizontal="left" vertical="top" wrapText="1"/>
    </xf>
    <xf numFmtId="0" fontId="8" fillId="0" borderId="5" xfId="2" applyFont="1" applyFill="1" applyBorder="1" applyAlignment="1">
      <alignment horizontal="left" vertical="top" wrapText="1"/>
    </xf>
    <xf numFmtId="0" fontId="8" fillId="0" borderId="33" xfId="0" applyFont="1" applyFill="1" applyBorder="1" applyAlignment="1">
      <alignment horizontal="left" vertical="top" wrapText="1"/>
    </xf>
    <xf numFmtId="0" fontId="8" fillId="0" borderId="25" xfId="0" applyFont="1" applyFill="1" applyBorder="1" applyAlignment="1">
      <alignment horizontal="left" vertical="top" wrapText="1"/>
    </xf>
    <xf numFmtId="0" fontId="8" fillId="0" borderId="5" xfId="0" applyFont="1" applyFill="1" applyBorder="1" applyAlignment="1">
      <alignment horizontal="left" vertical="top" wrapText="1"/>
    </xf>
    <xf numFmtId="0" fontId="13" fillId="0" borderId="33" xfId="0" applyFont="1" applyFill="1" applyBorder="1" applyAlignment="1">
      <alignment horizontal="left" vertical="top" wrapText="1"/>
    </xf>
    <xf numFmtId="0" fontId="13" fillId="0" borderId="25"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25" xfId="2" applyFont="1" applyFill="1" applyBorder="1" applyAlignment="1">
      <alignment horizontal="left" vertical="top" wrapText="1"/>
    </xf>
    <xf numFmtId="0" fontId="8" fillId="0" borderId="51" xfId="2" applyFont="1" applyFill="1" applyBorder="1" applyAlignment="1">
      <alignment horizontal="center" vertical="top" wrapText="1"/>
    </xf>
    <xf numFmtId="0" fontId="8" fillId="0" borderId="20"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3" xfId="0" applyFont="1" applyBorder="1" applyAlignment="1">
      <alignment vertical="top" wrapText="1"/>
    </xf>
    <xf numFmtId="0" fontId="8" fillId="0" borderId="25" xfId="0" applyFont="1" applyBorder="1" applyAlignment="1">
      <alignment vertical="top" wrapText="1"/>
    </xf>
    <xf numFmtId="0" fontId="8" fillId="0" borderId="5" xfId="0" applyFont="1" applyBorder="1" applyAlignment="1">
      <alignment vertical="top" wrapText="1"/>
    </xf>
    <xf numFmtId="0" fontId="10" fillId="0" borderId="21" xfId="0" applyFont="1" applyFill="1" applyBorder="1" applyAlignment="1">
      <alignment horizontal="center" vertical="top" wrapText="1"/>
    </xf>
    <xf numFmtId="0" fontId="10" fillId="0" borderId="36" xfId="0" applyFont="1" applyFill="1" applyBorder="1" applyAlignment="1">
      <alignment horizontal="center" vertical="top" wrapText="1"/>
    </xf>
    <xf numFmtId="0" fontId="10" fillId="0" borderId="26" xfId="0" applyFont="1" applyFill="1" applyBorder="1" applyAlignment="1">
      <alignment horizontal="center" vertical="top" wrapText="1"/>
    </xf>
    <xf numFmtId="0" fontId="8" fillId="0" borderId="28" xfId="0" applyNumberFormat="1" applyFont="1" applyFill="1" applyBorder="1" applyAlignment="1">
      <alignment horizontal="center" vertical="top" wrapText="1"/>
    </xf>
    <xf numFmtId="0" fontId="8" fillId="0" borderId="29" xfId="0" applyNumberFormat="1" applyFont="1" applyFill="1" applyBorder="1" applyAlignment="1">
      <alignment horizontal="center" vertical="top" wrapText="1"/>
    </xf>
    <xf numFmtId="0" fontId="8" fillId="4" borderId="27" xfId="0" applyFont="1" applyFill="1" applyBorder="1" applyAlignment="1">
      <alignment horizontal="left" vertical="top" wrapText="1"/>
    </xf>
    <xf numFmtId="0" fontId="8" fillId="4" borderId="18" xfId="0" applyFont="1" applyFill="1" applyBorder="1" applyAlignment="1">
      <alignment horizontal="left" vertical="top" wrapText="1"/>
    </xf>
    <xf numFmtId="0" fontId="8" fillId="4" borderId="19" xfId="0" applyFont="1" applyFill="1" applyBorder="1" applyAlignment="1">
      <alignment horizontal="left" vertical="top" wrapText="1"/>
    </xf>
    <xf numFmtId="0" fontId="8" fillId="2" borderId="24" xfId="0" applyFont="1" applyFill="1" applyBorder="1" applyAlignment="1">
      <alignment horizontal="left" vertical="top" wrapText="1"/>
    </xf>
    <xf numFmtId="0" fontId="32" fillId="2" borderId="25" xfId="0" applyFont="1" applyFill="1" applyBorder="1" applyAlignment="1">
      <alignment horizontal="left" vertical="top" wrapText="1"/>
    </xf>
    <xf numFmtId="0" fontId="32" fillId="2" borderId="5" xfId="0" applyFont="1" applyFill="1" applyBorder="1" applyAlignment="1">
      <alignment horizontal="left" vertical="top" wrapText="1"/>
    </xf>
    <xf numFmtId="0" fontId="32" fillId="0" borderId="33" xfId="0" applyFont="1" applyBorder="1" applyAlignment="1">
      <alignment horizontal="left" vertical="top" wrapText="1"/>
    </xf>
    <xf numFmtId="0" fontId="32" fillId="0" borderId="25" xfId="0" applyFont="1" applyBorder="1" applyAlignment="1">
      <alignment horizontal="left" vertical="top" wrapText="1"/>
    </xf>
    <xf numFmtId="0" fontId="32" fillId="0" borderId="5" xfId="0" applyFont="1" applyBorder="1" applyAlignment="1">
      <alignment horizontal="left" vertical="top" wrapText="1"/>
    </xf>
    <xf numFmtId="0" fontId="8" fillId="0" borderId="24" xfId="0" applyFont="1" applyFill="1" applyBorder="1" applyAlignment="1">
      <alignment horizontal="left" vertical="top" wrapText="1"/>
    </xf>
    <xf numFmtId="0" fontId="8" fillId="0" borderId="31" xfId="0" applyFont="1" applyFill="1" applyBorder="1" applyAlignment="1">
      <alignment horizontal="center" vertical="top" wrapText="1"/>
    </xf>
    <xf numFmtId="0" fontId="8" fillId="0" borderId="18" xfId="0" applyFont="1" applyFill="1" applyBorder="1" applyAlignment="1">
      <alignment horizontal="center" vertical="top" wrapText="1"/>
    </xf>
    <xf numFmtId="0" fontId="8" fillId="0" borderId="19" xfId="0" applyFont="1" applyFill="1" applyBorder="1" applyAlignment="1">
      <alignment horizontal="center" vertical="top" wrapText="1"/>
    </xf>
    <xf numFmtId="0" fontId="8" fillId="0" borderId="35"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35"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9" xfId="0" applyFont="1" applyFill="1" applyBorder="1" applyAlignment="1">
      <alignment horizontal="center" vertical="top" wrapText="1"/>
    </xf>
    <xf numFmtId="0" fontId="10" fillId="0" borderId="38" xfId="0" applyFont="1" applyFill="1" applyBorder="1" applyAlignment="1">
      <alignment horizontal="center" vertical="top" wrapText="1"/>
    </xf>
    <xf numFmtId="0" fontId="10" fillId="0" borderId="39" xfId="0" applyFont="1" applyFill="1" applyBorder="1" applyAlignment="1">
      <alignment horizontal="center" vertical="top" wrapText="1"/>
    </xf>
    <xf numFmtId="0" fontId="10" fillId="0" borderId="40" xfId="0" applyFont="1" applyFill="1" applyBorder="1" applyAlignment="1">
      <alignment horizontal="center" vertical="top" wrapText="1"/>
    </xf>
    <xf numFmtId="0" fontId="10" fillId="0" borderId="0"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5"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2" fontId="8" fillId="0" borderId="33" xfId="2" applyNumberFormat="1" applyFont="1" applyFill="1" applyBorder="1" applyAlignment="1" applyProtection="1">
      <alignment horizontal="center" vertical="top" wrapText="1"/>
      <protection locked="0"/>
    </xf>
    <xf numFmtId="2" fontId="8" fillId="0" borderId="5" xfId="2" applyNumberFormat="1" applyFont="1" applyFill="1" applyBorder="1" applyAlignment="1" applyProtection="1">
      <alignment horizontal="center" vertical="top" wrapText="1"/>
      <protection locked="0"/>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3" xfId="0" applyFont="1" applyFill="1" applyBorder="1" applyAlignment="1">
      <alignment horizontal="center" vertical="top" wrapText="1"/>
    </xf>
    <xf numFmtId="0" fontId="8" fillId="0" borderId="51"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9" fillId="0" borderId="5" xfId="0" applyFont="1" applyBorder="1" applyAlignment="1">
      <alignment horizontal="center" vertical="top" wrapText="1"/>
    </xf>
    <xf numFmtId="166" fontId="8" fillId="0" borderId="24" xfId="0" applyNumberFormat="1" applyFont="1" applyFill="1" applyBorder="1" applyAlignment="1">
      <alignment horizontal="center" vertical="top" wrapText="1"/>
    </xf>
    <xf numFmtId="166" fontId="8" fillId="0" borderId="25" xfId="0" applyNumberFormat="1" applyFont="1" applyFill="1" applyBorder="1" applyAlignment="1">
      <alignment horizontal="center" vertical="top" wrapText="1"/>
    </xf>
    <xf numFmtId="166" fontId="8" fillId="0" borderId="5" xfId="0" applyNumberFormat="1" applyFont="1" applyFill="1" applyBorder="1" applyAlignment="1">
      <alignment horizontal="center" vertical="top" wrapText="1"/>
    </xf>
    <xf numFmtId="0" fontId="8" fillId="0" borderId="24" xfId="0" applyFont="1" applyFill="1" applyBorder="1" applyAlignment="1">
      <alignment horizontal="center" vertical="top" wrapText="1"/>
    </xf>
    <xf numFmtId="0" fontId="8" fillId="0" borderId="25" xfId="0" applyFont="1" applyFill="1" applyBorder="1" applyAlignment="1">
      <alignment horizontal="center" vertical="top" wrapText="1"/>
    </xf>
    <xf numFmtId="0" fontId="10" fillId="5" borderId="20" xfId="0" applyFont="1" applyFill="1" applyBorder="1" applyAlignment="1">
      <alignment horizontal="center" vertical="top" wrapText="1"/>
    </xf>
    <xf numFmtId="0" fontId="10" fillId="5" borderId="3" xfId="0" applyFont="1" applyFill="1" applyBorder="1" applyAlignment="1">
      <alignment horizontal="center" vertical="top" wrapText="1"/>
    </xf>
    <xf numFmtId="0" fontId="10" fillId="5" borderId="4" xfId="0" applyFont="1" applyFill="1" applyBorder="1" applyAlignment="1">
      <alignment horizontal="center" vertical="top" wrapText="1"/>
    </xf>
    <xf numFmtId="49" fontId="9" fillId="0" borderId="24" xfId="0" applyNumberFormat="1" applyFont="1" applyBorder="1" applyAlignment="1">
      <alignment horizontal="left" vertical="top" wrapText="1"/>
    </xf>
    <xf numFmtId="49" fontId="9" fillId="0" borderId="25" xfId="0" applyNumberFormat="1" applyFont="1" applyBorder="1" applyAlignment="1">
      <alignment horizontal="left" vertical="top" wrapText="1"/>
    </xf>
    <xf numFmtId="0" fontId="8" fillId="0" borderId="27" xfId="0" applyFont="1" applyBorder="1" applyAlignment="1">
      <alignment horizontal="left" vertical="top" wrapText="1"/>
    </xf>
    <xf numFmtId="0" fontId="8" fillId="0" borderId="51" xfId="0" applyFont="1" applyBorder="1" applyAlignment="1">
      <alignment horizontal="left" vertical="top" wrapText="1"/>
    </xf>
    <xf numFmtId="0" fontId="8" fillId="0" borderId="30" xfId="0" applyFont="1" applyBorder="1" applyAlignment="1">
      <alignment horizontal="center" vertical="top" wrapText="1"/>
    </xf>
    <xf numFmtId="0" fontId="8" fillId="0" borderId="32" xfId="0" applyFont="1" applyBorder="1" applyAlignment="1">
      <alignment horizontal="left" vertical="top" wrapText="1"/>
    </xf>
  </cellXfs>
  <cellStyles count="9">
    <cellStyle name="Excel Built-in Normal" xfId="2"/>
    <cellStyle name="Excel Built-in Normal 1" xfId="6"/>
    <cellStyle name="TableStyleLight1" xfId="5"/>
    <cellStyle name="TableStyleLight1_План програма СЕР" xfId="8"/>
    <cellStyle name="Обычный" xfId="0" builtinId="0"/>
    <cellStyle name="Обычный 2" xfId="3"/>
    <cellStyle name="Обычный 3" xfId="1"/>
    <cellStyle name="Обычный 3_План програма СЕР" xfId="7"/>
    <cellStyle name="Обычный 4" xfId="4"/>
  </cellStyles>
  <dxfs count="1">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AA610"/>
  <sheetViews>
    <sheetView tabSelected="1" view="pageBreakPreview" topLeftCell="A550" zoomScale="44" zoomScaleNormal="90" zoomScaleSheetLayoutView="44" zoomScalePageLayoutView="80" workbookViewId="0">
      <selection activeCell="N263" sqref="N263"/>
    </sheetView>
  </sheetViews>
  <sheetFormatPr defaultRowHeight="15"/>
  <cols>
    <col min="1" max="1" width="21.7109375" style="7" customWidth="1"/>
    <col min="2" max="2" width="7.140625" style="6" customWidth="1"/>
    <col min="3" max="3" width="30.140625" style="7" customWidth="1"/>
    <col min="4" max="4" width="10.42578125" style="2" customWidth="1"/>
    <col min="5" max="5" width="16.85546875" style="2" customWidth="1"/>
    <col min="6" max="6" width="14.85546875" style="8" customWidth="1"/>
    <col min="7" max="7" width="13" style="8" customWidth="1"/>
    <col min="8" max="8" width="12.5703125" style="8" customWidth="1"/>
    <col min="9" max="9" width="14.7109375" style="8" customWidth="1"/>
    <col min="10" max="10" width="12.42578125" style="8" customWidth="1"/>
    <col min="11" max="11" width="13.42578125" style="8" customWidth="1"/>
    <col min="12" max="12" width="17.140625" style="7" customWidth="1"/>
    <col min="13" max="13" width="12.85546875" style="2" customWidth="1"/>
    <col min="14" max="14" width="29.42578125" style="7" customWidth="1"/>
    <col min="15" max="15" width="14" style="1" bestFit="1" customWidth="1"/>
    <col min="16" max="16" width="10" style="1" bestFit="1" customWidth="1"/>
    <col min="17" max="17" width="10.140625" style="1" bestFit="1" customWidth="1"/>
    <col min="18" max="18" width="11.85546875" style="1" customWidth="1"/>
    <col min="19" max="19" width="12" style="1" customWidth="1"/>
    <col min="20" max="20" width="13.140625" style="1" customWidth="1"/>
    <col min="21" max="16384" width="9.140625" style="1"/>
  </cols>
  <sheetData>
    <row r="2" spans="1:17" ht="15.75">
      <c r="A2" s="572" t="s">
        <v>478</v>
      </c>
      <c r="B2" s="572"/>
      <c r="C2" s="572"/>
      <c r="D2" s="572"/>
      <c r="E2" s="572"/>
      <c r="F2" s="572"/>
      <c r="G2" s="572"/>
      <c r="H2" s="572"/>
      <c r="I2" s="572"/>
      <c r="J2" s="572"/>
      <c r="K2" s="572"/>
      <c r="L2" s="572"/>
      <c r="M2" s="572"/>
      <c r="N2" s="13"/>
      <c r="O2" s="10"/>
      <c r="P2" s="10"/>
      <c r="Q2" s="10"/>
    </row>
    <row r="3" spans="1:17" ht="29.25" customHeight="1">
      <c r="A3" s="135"/>
      <c r="B3" s="135"/>
      <c r="C3" s="135"/>
      <c r="D3" s="135"/>
      <c r="E3" s="135"/>
      <c r="F3" s="135"/>
      <c r="G3" s="135"/>
      <c r="H3" s="135"/>
      <c r="I3" s="135"/>
      <c r="J3" s="135"/>
      <c r="K3" s="135"/>
      <c r="L3" s="135"/>
      <c r="M3" s="135"/>
      <c r="N3" s="13"/>
      <c r="O3" s="10"/>
      <c r="P3" s="10"/>
      <c r="Q3" s="10"/>
    </row>
    <row r="4" spans="1:17" ht="15" customHeight="1">
      <c r="A4" s="573" t="s">
        <v>924</v>
      </c>
      <c r="B4" s="573" t="s">
        <v>0</v>
      </c>
      <c r="C4" s="574" t="s">
        <v>1</v>
      </c>
      <c r="D4" s="573" t="s">
        <v>2</v>
      </c>
      <c r="E4" s="573" t="s">
        <v>3</v>
      </c>
      <c r="F4" s="577" t="s">
        <v>20</v>
      </c>
      <c r="G4" s="577"/>
      <c r="H4" s="577"/>
      <c r="I4" s="577"/>
      <c r="J4" s="577"/>
      <c r="K4" s="577"/>
      <c r="L4" s="573" t="s">
        <v>4</v>
      </c>
      <c r="M4" s="573"/>
    </row>
    <row r="5" spans="1:17">
      <c r="A5" s="573"/>
      <c r="B5" s="573"/>
      <c r="C5" s="575"/>
      <c r="D5" s="573"/>
      <c r="E5" s="573"/>
      <c r="F5" s="577" t="s">
        <v>5</v>
      </c>
      <c r="G5" s="577" t="s">
        <v>6</v>
      </c>
      <c r="H5" s="577"/>
      <c r="I5" s="577"/>
      <c r="J5" s="577"/>
      <c r="K5" s="577"/>
      <c r="L5" s="573"/>
      <c r="M5" s="573"/>
    </row>
    <row r="6" spans="1:17">
      <c r="A6" s="573"/>
      <c r="B6" s="573"/>
      <c r="C6" s="575"/>
      <c r="D6" s="573"/>
      <c r="E6" s="573"/>
      <c r="F6" s="577"/>
      <c r="G6" s="577" t="s">
        <v>13</v>
      </c>
      <c r="H6" s="577" t="s">
        <v>7</v>
      </c>
      <c r="I6" s="577"/>
      <c r="J6" s="577" t="s">
        <v>8</v>
      </c>
      <c r="K6" s="577" t="s">
        <v>9</v>
      </c>
      <c r="L6" s="573" t="s">
        <v>10</v>
      </c>
      <c r="M6" s="573" t="s">
        <v>11</v>
      </c>
    </row>
    <row r="7" spans="1:17" ht="64.5" customHeight="1">
      <c r="A7" s="573"/>
      <c r="B7" s="573"/>
      <c r="C7" s="576"/>
      <c r="D7" s="573"/>
      <c r="E7" s="573"/>
      <c r="F7" s="577"/>
      <c r="G7" s="577"/>
      <c r="H7" s="293" t="s">
        <v>12</v>
      </c>
      <c r="I7" s="14" t="s">
        <v>18</v>
      </c>
      <c r="J7" s="577"/>
      <c r="K7" s="577"/>
      <c r="L7" s="573"/>
      <c r="M7" s="573"/>
    </row>
    <row r="8" spans="1:17" s="2" customFormat="1">
      <c r="A8" s="11">
        <v>1</v>
      </c>
      <c r="B8" s="11">
        <v>2</v>
      </c>
      <c r="C8" s="11">
        <v>3</v>
      </c>
      <c r="D8" s="11">
        <v>4</v>
      </c>
      <c r="E8" s="11">
        <v>5</v>
      </c>
      <c r="F8" s="9">
        <v>6</v>
      </c>
      <c r="G8" s="9">
        <v>7</v>
      </c>
      <c r="H8" s="9">
        <v>8</v>
      </c>
      <c r="I8" s="9">
        <v>9</v>
      </c>
      <c r="J8" s="9">
        <v>10</v>
      </c>
      <c r="K8" s="9">
        <v>11</v>
      </c>
      <c r="L8" s="9">
        <v>12</v>
      </c>
      <c r="M8" s="9">
        <v>13</v>
      </c>
      <c r="N8" s="7"/>
    </row>
    <row r="9" spans="1:17" ht="15" customHeight="1">
      <c r="A9" s="508" t="s">
        <v>14</v>
      </c>
      <c r="B9" s="509"/>
      <c r="C9" s="509"/>
      <c r="D9" s="509"/>
      <c r="E9" s="509"/>
      <c r="F9" s="509"/>
      <c r="G9" s="509"/>
      <c r="H9" s="509"/>
      <c r="I9" s="509"/>
      <c r="J9" s="509"/>
      <c r="K9" s="509"/>
      <c r="L9" s="509"/>
      <c r="M9" s="510"/>
    </row>
    <row r="10" spans="1:17" ht="17.25" customHeight="1">
      <c r="A10" s="508" t="s">
        <v>15</v>
      </c>
      <c r="B10" s="509"/>
      <c r="C10" s="509"/>
      <c r="D10" s="509"/>
      <c r="E10" s="509"/>
      <c r="F10" s="509"/>
      <c r="G10" s="509"/>
      <c r="H10" s="509"/>
      <c r="I10" s="509"/>
      <c r="J10" s="509"/>
      <c r="K10" s="509"/>
      <c r="L10" s="509"/>
      <c r="M10" s="510"/>
    </row>
    <row r="11" spans="1:17" ht="197.25" customHeight="1">
      <c r="A11" s="196" t="s">
        <v>669</v>
      </c>
      <c r="B11" s="15" t="s">
        <v>70</v>
      </c>
      <c r="C11" s="20" t="s">
        <v>664</v>
      </c>
      <c r="D11" s="15" t="s">
        <v>665</v>
      </c>
      <c r="E11" s="596" t="s">
        <v>929</v>
      </c>
      <c r="F11" s="218">
        <f>SUM(G11:J11)</f>
        <v>60</v>
      </c>
      <c r="G11" s="16"/>
      <c r="H11" s="16"/>
      <c r="I11" s="16"/>
      <c r="J11" s="218">
        <v>60</v>
      </c>
      <c r="K11" s="16"/>
      <c r="L11" s="590" t="s">
        <v>16</v>
      </c>
      <c r="M11" s="593">
        <v>2700</v>
      </c>
    </row>
    <row r="12" spans="1:17" ht="144" customHeight="1">
      <c r="A12" s="559" t="s">
        <v>925</v>
      </c>
      <c r="B12" s="295"/>
      <c r="C12" s="21" t="s">
        <v>1167</v>
      </c>
      <c r="D12" s="295"/>
      <c r="E12" s="597"/>
      <c r="F12" s="21"/>
      <c r="G12" s="21"/>
      <c r="H12" s="21"/>
      <c r="I12" s="21"/>
      <c r="J12" s="21"/>
      <c r="K12" s="21"/>
      <c r="L12" s="591"/>
      <c r="M12" s="594"/>
    </row>
    <row r="13" spans="1:17" ht="47.25">
      <c r="A13" s="532"/>
      <c r="B13" s="295">
        <v>1</v>
      </c>
      <c r="C13" s="21" t="s">
        <v>668</v>
      </c>
      <c r="D13" s="295" t="s">
        <v>652</v>
      </c>
      <c r="E13" s="597"/>
      <c r="F13" s="218">
        <f>J13</f>
        <v>5800</v>
      </c>
      <c r="G13" s="21"/>
      <c r="H13" s="21"/>
      <c r="I13" s="21"/>
      <c r="J13" s="218">
        <v>5800</v>
      </c>
      <c r="K13" s="21"/>
      <c r="L13" s="591"/>
      <c r="M13" s="594"/>
    </row>
    <row r="14" spans="1:17" ht="47.25">
      <c r="A14" s="532"/>
      <c r="B14" s="295">
        <v>2</v>
      </c>
      <c r="C14" s="21" t="s">
        <v>651</v>
      </c>
      <c r="D14" s="295" t="s">
        <v>653</v>
      </c>
      <c r="E14" s="597"/>
      <c r="F14" s="218">
        <f t="shared" ref="F14:F16" si="0">J14</f>
        <v>6661</v>
      </c>
      <c r="G14" s="21"/>
      <c r="H14" s="21"/>
      <c r="I14" s="21"/>
      <c r="J14" s="218">
        <v>6661</v>
      </c>
      <c r="K14" s="21"/>
      <c r="L14" s="591"/>
      <c r="M14" s="594"/>
    </row>
    <row r="15" spans="1:17" ht="47.25">
      <c r="A15" s="532"/>
      <c r="B15" s="295">
        <v>3</v>
      </c>
      <c r="C15" s="21" t="s">
        <v>868</v>
      </c>
      <c r="D15" s="295" t="s">
        <v>654</v>
      </c>
      <c r="E15" s="597"/>
      <c r="F15" s="218">
        <f t="shared" si="0"/>
        <v>3750</v>
      </c>
      <c r="G15" s="21"/>
      <c r="H15" s="21"/>
      <c r="I15" s="21"/>
      <c r="J15" s="218">
        <v>3750</v>
      </c>
      <c r="K15" s="21"/>
      <c r="L15" s="591"/>
      <c r="M15" s="594"/>
    </row>
    <row r="16" spans="1:17" ht="47.25">
      <c r="A16" s="532"/>
      <c r="B16" s="295">
        <v>4</v>
      </c>
      <c r="C16" s="21" t="s">
        <v>869</v>
      </c>
      <c r="D16" s="295" t="s">
        <v>655</v>
      </c>
      <c r="E16" s="587"/>
      <c r="F16" s="218">
        <f t="shared" si="0"/>
        <v>12970</v>
      </c>
      <c r="G16" s="21"/>
      <c r="H16" s="21"/>
      <c r="I16" s="21"/>
      <c r="J16" s="218">
        <v>12970</v>
      </c>
      <c r="K16" s="21"/>
      <c r="L16" s="591"/>
      <c r="M16" s="594"/>
    </row>
    <row r="17" spans="1:14" ht="63">
      <c r="A17" s="532"/>
      <c r="B17" s="295"/>
      <c r="C17" s="20" t="s">
        <v>19</v>
      </c>
      <c r="D17" s="295">
        <v>2020</v>
      </c>
      <c r="E17" s="295" t="s">
        <v>17</v>
      </c>
      <c r="F17" s="218"/>
      <c r="G17" s="4"/>
      <c r="H17" s="4"/>
      <c r="I17" s="4"/>
      <c r="J17" s="178"/>
      <c r="K17" s="4"/>
      <c r="L17" s="591"/>
      <c r="M17" s="594"/>
    </row>
    <row r="18" spans="1:14" ht="34.5" customHeight="1">
      <c r="A18" s="532"/>
      <c r="B18" s="15" t="s">
        <v>70</v>
      </c>
      <c r="C18" s="20" t="s">
        <v>25</v>
      </c>
      <c r="D18" s="295">
        <v>2020</v>
      </c>
      <c r="E18" s="295" t="s">
        <v>26</v>
      </c>
      <c r="F18" s="218">
        <f t="shared" ref="F18:F23" si="1">J18</f>
        <v>26000</v>
      </c>
      <c r="G18" s="4"/>
      <c r="H18" s="4"/>
      <c r="I18" s="4"/>
      <c r="J18" s="218">
        <v>26000</v>
      </c>
      <c r="K18" s="4"/>
      <c r="L18" s="591"/>
      <c r="M18" s="594"/>
    </row>
    <row r="19" spans="1:14" ht="47.25">
      <c r="A19" s="532"/>
      <c r="B19" s="15" t="s">
        <v>84</v>
      </c>
      <c r="C19" s="20" t="s">
        <v>656</v>
      </c>
      <c r="D19" s="295" t="s">
        <v>657</v>
      </c>
      <c r="E19" s="596" t="s">
        <v>929</v>
      </c>
      <c r="F19" s="218">
        <f t="shared" si="1"/>
        <v>248</v>
      </c>
      <c r="G19" s="4"/>
      <c r="H19" s="4"/>
      <c r="I19" s="4"/>
      <c r="J19" s="218">
        <v>248</v>
      </c>
      <c r="K19" s="4"/>
      <c r="L19" s="591"/>
      <c r="M19" s="594"/>
    </row>
    <row r="20" spans="1:14" ht="47.25">
      <c r="A20" s="532"/>
      <c r="B20" s="15" t="s">
        <v>87</v>
      </c>
      <c r="C20" s="20" t="s">
        <v>658</v>
      </c>
      <c r="D20" s="295" t="s">
        <v>660</v>
      </c>
      <c r="E20" s="597"/>
      <c r="F20" s="218">
        <f t="shared" si="1"/>
        <v>3000</v>
      </c>
      <c r="G20" s="4"/>
      <c r="H20" s="4"/>
      <c r="I20" s="4"/>
      <c r="J20" s="218">
        <v>3000</v>
      </c>
      <c r="K20" s="4"/>
      <c r="L20" s="591"/>
      <c r="M20" s="594"/>
    </row>
    <row r="21" spans="1:14" ht="47.25">
      <c r="A21" s="532"/>
      <c r="B21" s="15" t="s">
        <v>89</v>
      </c>
      <c r="C21" s="20" t="s">
        <v>659</v>
      </c>
      <c r="D21" s="295" t="s">
        <v>655</v>
      </c>
      <c r="E21" s="597"/>
      <c r="F21" s="218">
        <f t="shared" si="1"/>
        <v>5125</v>
      </c>
      <c r="G21" s="4"/>
      <c r="H21" s="4"/>
      <c r="I21" s="4"/>
      <c r="J21" s="218">
        <v>5125</v>
      </c>
      <c r="K21" s="4"/>
      <c r="L21" s="591"/>
      <c r="M21" s="594"/>
    </row>
    <row r="22" spans="1:14" ht="47.25">
      <c r="A22" s="532"/>
      <c r="B22" s="15" t="s">
        <v>91</v>
      </c>
      <c r="C22" s="20" t="s">
        <v>661</v>
      </c>
      <c r="D22" s="295" t="s">
        <v>662</v>
      </c>
      <c r="E22" s="587"/>
      <c r="F22" s="218">
        <f t="shared" si="1"/>
        <v>1693.6</v>
      </c>
      <c r="G22" s="4"/>
      <c r="H22" s="4"/>
      <c r="I22" s="4"/>
      <c r="J22" s="218">
        <v>1693.6</v>
      </c>
      <c r="K22" s="4"/>
      <c r="L22" s="591"/>
      <c r="M22" s="594"/>
    </row>
    <row r="23" spans="1:14" ht="25.5" customHeight="1">
      <c r="A23" s="532"/>
      <c r="B23" s="15" t="s">
        <v>94</v>
      </c>
      <c r="C23" s="20" t="s">
        <v>22</v>
      </c>
      <c r="D23" s="295">
        <v>2020</v>
      </c>
      <c r="E23" s="295" t="s">
        <v>23</v>
      </c>
      <c r="F23" s="218">
        <f t="shared" si="1"/>
        <v>40</v>
      </c>
      <c r="G23" s="16"/>
      <c r="H23" s="16"/>
      <c r="I23" s="16"/>
      <c r="J23" s="218">
        <v>40</v>
      </c>
      <c r="K23" s="16"/>
      <c r="L23" s="591"/>
      <c r="M23" s="594"/>
    </row>
    <row r="24" spans="1:14" ht="47.25">
      <c r="A24" s="532"/>
      <c r="B24" s="15"/>
      <c r="C24" s="20" t="s">
        <v>663</v>
      </c>
      <c r="D24" s="295"/>
      <c r="E24" s="295"/>
      <c r="F24" s="218"/>
      <c r="G24" s="16"/>
      <c r="H24" s="16"/>
      <c r="I24" s="16"/>
      <c r="J24" s="218"/>
      <c r="K24" s="16"/>
      <c r="L24" s="591"/>
      <c r="M24" s="594"/>
    </row>
    <row r="25" spans="1:14" ht="63">
      <c r="A25" s="533"/>
      <c r="B25" s="15" t="s">
        <v>70</v>
      </c>
      <c r="C25" s="20" t="s">
        <v>666</v>
      </c>
      <c r="D25" s="295" t="s">
        <v>667</v>
      </c>
      <c r="E25" s="295" t="s">
        <v>929</v>
      </c>
      <c r="F25" s="218">
        <f>SUM(G25:J25)</f>
        <v>800</v>
      </c>
      <c r="G25" s="16"/>
      <c r="H25" s="16"/>
      <c r="I25" s="16"/>
      <c r="J25" s="218">
        <v>800</v>
      </c>
      <c r="K25" s="16"/>
      <c r="L25" s="592"/>
      <c r="M25" s="595"/>
    </row>
    <row r="26" spans="1:14" s="5" customFormat="1" ht="19.5" customHeight="1">
      <c r="A26" s="12"/>
      <c r="B26" s="4"/>
      <c r="C26" s="17" t="s">
        <v>167</v>
      </c>
      <c r="D26" s="16"/>
      <c r="E26" s="18"/>
      <c r="F26" s="19">
        <f>G26+H26+I26+J26+K26</f>
        <v>66147.600000000006</v>
      </c>
      <c r="G26" s="19">
        <f>SUM(G11:G25)</f>
        <v>0</v>
      </c>
      <c r="H26" s="19">
        <f t="shared" ref="H26:K26" si="2">SUM(H11:H25)</f>
        <v>0</v>
      </c>
      <c r="I26" s="19">
        <f t="shared" si="2"/>
        <v>0</v>
      </c>
      <c r="J26" s="19">
        <f>SUM(J11:J25)</f>
        <v>66147.600000000006</v>
      </c>
      <c r="K26" s="19">
        <f t="shared" si="2"/>
        <v>0</v>
      </c>
      <c r="L26" s="3"/>
      <c r="M26" s="11"/>
      <c r="N26" s="194"/>
    </row>
    <row r="27" spans="1:14" s="5" customFormat="1" ht="19.5" customHeight="1">
      <c r="A27" s="508" t="s">
        <v>37</v>
      </c>
      <c r="B27" s="509"/>
      <c r="C27" s="509"/>
      <c r="D27" s="509"/>
      <c r="E27" s="509"/>
      <c r="F27" s="509"/>
      <c r="G27" s="509"/>
      <c r="H27" s="509"/>
      <c r="I27" s="509"/>
      <c r="J27" s="509"/>
      <c r="K27" s="509"/>
      <c r="L27" s="509"/>
      <c r="M27" s="510"/>
      <c r="N27" s="13"/>
    </row>
    <row r="28" spans="1:14" ht="63">
      <c r="A28" s="559" t="s">
        <v>27</v>
      </c>
      <c r="B28" s="295">
        <v>1</v>
      </c>
      <c r="C28" s="20" t="s">
        <v>28</v>
      </c>
      <c r="D28" s="295">
        <v>2020</v>
      </c>
      <c r="E28" s="295" t="s">
        <v>870</v>
      </c>
      <c r="F28" s="218">
        <v>300</v>
      </c>
      <c r="G28" s="218"/>
      <c r="H28" s="218"/>
      <c r="I28" s="218">
        <v>300</v>
      </c>
      <c r="J28" s="218"/>
      <c r="K28" s="218"/>
      <c r="L28" s="295" t="s">
        <v>546</v>
      </c>
      <c r="M28" s="295">
        <v>15</v>
      </c>
    </row>
    <row r="29" spans="1:14" ht="78.75">
      <c r="A29" s="533"/>
      <c r="B29" s="295">
        <v>2</v>
      </c>
      <c r="C29" s="314" t="s">
        <v>29</v>
      </c>
      <c r="D29" s="315">
        <v>2020</v>
      </c>
      <c r="E29" s="315" t="s">
        <v>30</v>
      </c>
      <c r="F29" s="316">
        <v>15</v>
      </c>
      <c r="G29" s="317"/>
      <c r="H29" s="318"/>
      <c r="I29" s="317"/>
      <c r="J29" s="317"/>
      <c r="K29" s="316">
        <v>15</v>
      </c>
      <c r="L29" s="319" t="s">
        <v>479</v>
      </c>
      <c r="M29" s="51">
        <v>2.5</v>
      </c>
    </row>
    <row r="30" spans="1:14" ht="189">
      <c r="A30" s="559" t="s">
        <v>31</v>
      </c>
      <c r="B30" s="295">
        <v>1</v>
      </c>
      <c r="C30" s="20" t="s">
        <v>32</v>
      </c>
      <c r="D30" s="295">
        <v>2020</v>
      </c>
      <c r="E30" s="295" t="s">
        <v>33</v>
      </c>
      <c r="F30" s="218">
        <v>400</v>
      </c>
      <c r="G30" s="218"/>
      <c r="H30" s="218"/>
      <c r="I30" s="218">
        <v>400</v>
      </c>
      <c r="J30" s="218"/>
      <c r="K30" s="218"/>
      <c r="L30" s="295" t="s">
        <v>926</v>
      </c>
      <c r="M30" s="295" t="s">
        <v>480</v>
      </c>
    </row>
    <row r="31" spans="1:14" ht="97.5" customHeight="1">
      <c r="A31" s="533"/>
      <c r="B31" s="295">
        <v>2</v>
      </c>
      <c r="C31" s="20" t="s">
        <v>34</v>
      </c>
      <c r="D31" s="295">
        <v>2020</v>
      </c>
      <c r="E31" s="232" t="s">
        <v>35</v>
      </c>
      <c r="F31" s="218">
        <v>20</v>
      </c>
      <c r="G31" s="218"/>
      <c r="H31" s="218"/>
      <c r="I31" s="218">
        <v>20</v>
      </c>
      <c r="J31" s="218"/>
      <c r="K31" s="218"/>
      <c r="L31" s="295" t="s">
        <v>545</v>
      </c>
      <c r="M31" s="295" t="s">
        <v>544</v>
      </c>
    </row>
    <row r="32" spans="1:14" ht="15.75">
      <c r="A32" s="20"/>
      <c r="B32" s="16"/>
      <c r="C32" s="17" t="s">
        <v>36</v>
      </c>
      <c r="D32" s="16"/>
      <c r="E32" s="18"/>
      <c r="F32" s="23">
        <f>SUM(F28:F31)</f>
        <v>735</v>
      </c>
      <c r="G32" s="23">
        <f t="shared" ref="G32:J32" si="3">SUM(G28:G31)</f>
        <v>0</v>
      </c>
      <c r="H32" s="23">
        <f t="shared" si="3"/>
        <v>0</v>
      </c>
      <c r="I32" s="23">
        <f>SUM(I28:I31)</f>
        <v>720</v>
      </c>
      <c r="J32" s="23">
        <f t="shared" si="3"/>
        <v>0</v>
      </c>
      <c r="K32" s="23">
        <f>SUM(K28:K31)</f>
        <v>15</v>
      </c>
      <c r="L32" s="17"/>
      <c r="M32" s="295"/>
    </row>
    <row r="33" spans="1:13" ht="15.75">
      <c r="A33" s="598" t="s">
        <v>481</v>
      </c>
      <c r="B33" s="599"/>
      <c r="C33" s="599"/>
      <c r="D33" s="599"/>
      <c r="E33" s="599"/>
      <c r="F33" s="599"/>
      <c r="G33" s="599"/>
      <c r="H33" s="599"/>
      <c r="I33" s="599"/>
      <c r="J33" s="599"/>
      <c r="K33" s="599"/>
      <c r="L33" s="599"/>
      <c r="M33" s="600"/>
    </row>
    <row r="34" spans="1:13" ht="124.5" customHeight="1">
      <c r="A34" s="601" t="s">
        <v>195</v>
      </c>
      <c r="B34" s="81">
        <v>1</v>
      </c>
      <c r="C34" s="296" t="s">
        <v>673</v>
      </c>
      <c r="D34" s="295">
        <v>2020</v>
      </c>
      <c r="E34" s="295" t="s">
        <v>871</v>
      </c>
      <c r="F34" s="218">
        <f>SUM(G34:K34)</f>
        <v>50</v>
      </c>
      <c r="G34" s="218"/>
      <c r="H34" s="218"/>
      <c r="I34" s="218">
        <v>50</v>
      </c>
      <c r="J34" s="218"/>
      <c r="K34" s="16"/>
      <c r="L34" s="297" t="s">
        <v>872</v>
      </c>
      <c r="M34" s="297">
        <v>1</v>
      </c>
    </row>
    <row r="35" spans="1:13" ht="315.75" customHeight="1">
      <c r="A35" s="602"/>
      <c r="B35" s="295">
        <v>2</v>
      </c>
      <c r="C35" s="296" t="s">
        <v>927</v>
      </c>
      <c r="D35" s="295">
        <v>2020</v>
      </c>
      <c r="E35" s="295" t="s">
        <v>871</v>
      </c>
      <c r="F35" s="218">
        <f t="shared" ref="F35" si="4">SUM(G35:K35)</f>
        <v>10</v>
      </c>
      <c r="G35" s="218"/>
      <c r="H35" s="218"/>
      <c r="I35" s="218">
        <v>10</v>
      </c>
      <c r="J35" s="218"/>
      <c r="K35" s="16"/>
      <c r="L35" s="297" t="s">
        <v>543</v>
      </c>
      <c r="M35" s="297">
        <v>5</v>
      </c>
    </row>
    <row r="36" spans="1:13" ht="170.25" customHeight="1">
      <c r="A36" s="320"/>
      <c r="B36" s="295">
        <v>3</v>
      </c>
      <c r="C36" s="296" t="s">
        <v>873</v>
      </c>
      <c r="D36" s="295">
        <v>2020</v>
      </c>
      <c r="E36" s="295" t="s">
        <v>871</v>
      </c>
      <c r="F36" s="218">
        <f>I36+G36+H36+J36+K36</f>
        <v>100</v>
      </c>
      <c r="G36" s="218"/>
      <c r="H36" s="218"/>
      <c r="I36" s="218">
        <v>100</v>
      </c>
      <c r="J36" s="218"/>
      <c r="K36" s="16"/>
      <c r="L36" s="297" t="s">
        <v>874</v>
      </c>
      <c r="M36" s="297">
        <v>70</v>
      </c>
    </row>
    <row r="37" spans="1:13" ht="84" customHeight="1">
      <c r="A37" s="320"/>
      <c r="B37" s="295">
        <v>4</v>
      </c>
      <c r="C37" s="296" t="s">
        <v>670</v>
      </c>
      <c r="D37" s="295">
        <v>2020</v>
      </c>
      <c r="E37" s="295" t="s">
        <v>30</v>
      </c>
      <c r="F37" s="218">
        <v>0</v>
      </c>
      <c r="G37" s="218"/>
      <c r="H37" s="218"/>
      <c r="I37" s="218">
        <v>0</v>
      </c>
      <c r="J37" s="218"/>
      <c r="K37" s="16"/>
      <c r="L37" s="297" t="s">
        <v>671</v>
      </c>
      <c r="M37" s="297">
        <v>5</v>
      </c>
    </row>
    <row r="38" spans="1:13" ht="126" customHeight="1">
      <c r="A38" s="321"/>
      <c r="B38" s="295">
        <v>5</v>
      </c>
      <c r="C38" s="296" t="s">
        <v>858</v>
      </c>
      <c r="D38" s="295">
        <v>2020</v>
      </c>
      <c r="E38" s="295" t="s">
        <v>871</v>
      </c>
      <c r="F38" s="218">
        <f t="shared" ref="F38:F39" si="5">SUM(G38:K38)</f>
        <v>0</v>
      </c>
      <c r="G38" s="218"/>
      <c r="H38" s="218"/>
      <c r="I38" s="218">
        <v>0</v>
      </c>
      <c r="J38" s="218"/>
      <c r="K38" s="16"/>
      <c r="L38" s="297" t="s">
        <v>875</v>
      </c>
      <c r="M38" s="297">
        <v>5</v>
      </c>
    </row>
    <row r="39" spans="1:13" ht="63">
      <c r="A39" s="320"/>
      <c r="B39" s="295">
        <v>6</v>
      </c>
      <c r="C39" s="296" t="s">
        <v>672</v>
      </c>
      <c r="D39" s="295">
        <v>2020</v>
      </c>
      <c r="E39" s="295" t="s">
        <v>877</v>
      </c>
      <c r="F39" s="218">
        <f t="shared" si="5"/>
        <v>0</v>
      </c>
      <c r="G39" s="218"/>
      <c r="H39" s="218"/>
      <c r="I39" s="218">
        <v>0</v>
      </c>
      <c r="J39" s="218"/>
      <c r="K39" s="16"/>
      <c r="L39" s="297" t="s">
        <v>510</v>
      </c>
      <c r="M39" s="297">
        <v>10</v>
      </c>
    </row>
    <row r="40" spans="1:13" ht="15.75">
      <c r="A40" s="17"/>
      <c r="B40" s="16"/>
      <c r="C40" s="17" t="s">
        <v>168</v>
      </c>
      <c r="D40" s="16"/>
      <c r="E40" s="16"/>
      <c r="F40" s="19">
        <f>G40+H40+I40+J40+K40</f>
        <v>160</v>
      </c>
      <c r="G40" s="19">
        <f>SUM(G34:G39)</f>
        <v>0</v>
      </c>
      <c r="H40" s="19">
        <f>SUM(H34:H39)</f>
        <v>0</v>
      </c>
      <c r="I40" s="19">
        <f>SUM(I34:I39)</f>
        <v>160</v>
      </c>
      <c r="J40" s="19">
        <f>SUM(J34:J39)</f>
        <v>0</v>
      </c>
      <c r="K40" s="19">
        <f>SUM(K34:K39)</f>
        <v>0</v>
      </c>
      <c r="L40" s="17"/>
      <c r="M40" s="16"/>
    </row>
    <row r="41" spans="1:13" ht="21" customHeight="1">
      <c r="A41" s="508" t="s">
        <v>482</v>
      </c>
      <c r="B41" s="509"/>
      <c r="C41" s="509"/>
      <c r="D41" s="509"/>
      <c r="E41" s="509"/>
      <c r="F41" s="509"/>
      <c r="G41" s="509"/>
      <c r="H41" s="509"/>
      <c r="I41" s="509"/>
      <c r="J41" s="509"/>
      <c r="K41" s="509"/>
      <c r="L41" s="509"/>
      <c r="M41" s="510"/>
    </row>
    <row r="42" spans="1:13" ht="63" customHeight="1">
      <c r="A42" s="559" t="s">
        <v>283</v>
      </c>
      <c r="B42" s="67" t="s">
        <v>70</v>
      </c>
      <c r="C42" s="83" t="s">
        <v>284</v>
      </c>
      <c r="D42" s="295">
        <v>2020</v>
      </c>
      <c r="E42" s="51" t="s">
        <v>201</v>
      </c>
      <c r="F42" s="294">
        <f>SUM(G42:K42)</f>
        <v>21000</v>
      </c>
      <c r="G42" s="294"/>
      <c r="H42" s="294"/>
      <c r="I42" s="294">
        <v>21000</v>
      </c>
      <c r="J42" s="294"/>
      <c r="K42" s="294"/>
      <c r="L42" s="322" t="s">
        <v>288</v>
      </c>
      <c r="M42" s="85" t="s">
        <v>222</v>
      </c>
    </row>
    <row r="43" spans="1:13" ht="67.5" customHeight="1">
      <c r="A43" s="532"/>
      <c r="B43" s="67" t="s">
        <v>84</v>
      </c>
      <c r="C43" s="84" t="s">
        <v>287</v>
      </c>
      <c r="D43" s="295">
        <v>2020</v>
      </c>
      <c r="E43" s="51" t="s">
        <v>201</v>
      </c>
      <c r="F43" s="294">
        <v>5000</v>
      </c>
      <c r="G43" s="294"/>
      <c r="H43" s="294"/>
      <c r="I43" s="294">
        <v>5000</v>
      </c>
      <c r="J43" s="294"/>
      <c r="K43" s="294"/>
      <c r="L43" s="82" t="s">
        <v>289</v>
      </c>
      <c r="M43" s="295">
        <v>6.8</v>
      </c>
    </row>
    <row r="44" spans="1:13" ht="315">
      <c r="A44" s="532"/>
      <c r="B44" s="67" t="s">
        <v>87</v>
      </c>
      <c r="C44" s="492" t="s">
        <v>1147</v>
      </c>
      <c r="D44" s="295">
        <v>2020</v>
      </c>
      <c r="E44" s="51" t="s">
        <v>201</v>
      </c>
      <c r="F44" s="294">
        <f>I44</f>
        <v>2000</v>
      </c>
      <c r="G44" s="294"/>
      <c r="H44" s="294"/>
      <c r="I44" s="294">
        <v>2000</v>
      </c>
      <c r="J44" s="294"/>
      <c r="K44" s="294"/>
      <c r="L44" s="323" t="s">
        <v>1090</v>
      </c>
      <c r="M44" s="95">
        <v>14</v>
      </c>
    </row>
    <row r="45" spans="1:13" ht="338.25" customHeight="1">
      <c r="A45" s="491"/>
      <c r="B45" s="67" t="s">
        <v>89</v>
      </c>
      <c r="C45" s="492" t="s">
        <v>1168</v>
      </c>
      <c r="D45" s="490">
        <v>2020</v>
      </c>
      <c r="E45" s="51" t="s">
        <v>201</v>
      </c>
      <c r="F45" s="489">
        <f t="shared" ref="F45:F50" si="6">I45</f>
        <v>800</v>
      </c>
      <c r="G45" s="489"/>
      <c r="H45" s="489"/>
      <c r="I45" s="489">
        <v>800</v>
      </c>
      <c r="J45" s="489"/>
      <c r="K45" s="489"/>
      <c r="L45" s="323" t="s">
        <v>1090</v>
      </c>
      <c r="M45" s="95">
        <v>21</v>
      </c>
    </row>
    <row r="46" spans="1:13" ht="316.5" customHeight="1">
      <c r="A46" s="312"/>
      <c r="B46" s="67" t="s">
        <v>91</v>
      </c>
      <c r="C46" s="434" t="s">
        <v>1149</v>
      </c>
      <c r="D46" s="295">
        <v>2020</v>
      </c>
      <c r="E46" s="51" t="s">
        <v>201</v>
      </c>
      <c r="F46" s="489">
        <f t="shared" si="6"/>
        <v>42000</v>
      </c>
      <c r="G46" s="294"/>
      <c r="H46" s="294"/>
      <c r="I46" s="294">
        <v>42000</v>
      </c>
      <c r="J46" s="294"/>
      <c r="K46" s="294"/>
      <c r="L46" s="322" t="s">
        <v>290</v>
      </c>
      <c r="M46" s="295">
        <v>49.6</v>
      </c>
    </row>
    <row r="47" spans="1:13" ht="60.75" customHeight="1">
      <c r="A47" s="312"/>
      <c r="B47" s="67" t="s">
        <v>94</v>
      </c>
      <c r="C47" s="169" t="s">
        <v>859</v>
      </c>
      <c r="D47" s="295">
        <v>2020</v>
      </c>
      <c r="E47" s="51" t="s">
        <v>201</v>
      </c>
      <c r="F47" s="489">
        <f t="shared" si="6"/>
        <v>60</v>
      </c>
      <c r="G47" s="294"/>
      <c r="H47" s="294"/>
      <c r="I47" s="294">
        <v>60</v>
      </c>
      <c r="J47" s="294"/>
      <c r="K47" s="294"/>
      <c r="L47" s="85" t="s">
        <v>291</v>
      </c>
      <c r="M47" s="295" t="s">
        <v>223</v>
      </c>
    </row>
    <row r="48" spans="1:13" ht="63">
      <c r="A48" s="312"/>
      <c r="B48" s="67" t="s">
        <v>190</v>
      </c>
      <c r="C48" s="169" t="s">
        <v>285</v>
      </c>
      <c r="D48" s="295">
        <v>2020</v>
      </c>
      <c r="E48" s="51" t="s">
        <v>201</v>
      </c>
      <c r="F48" s="489">
        <f t="shared" si="6"/>
        <v>5000</v>
      </c>
      <c r="G48" s="294"/>
      <c r="H48" s="294"/>
      <c r="I48" s="294">
        <v>5000</v>
      </c>
      <c r="J48" s="294"/>
      <c r="K48" s="294"/>
      <c r="L48" s="94" t="s">
        <v>230</v>
      </c>
      <c r="M48" s="295">
        <v>3</v>
      </c>
    </row>
    <row r="49" spans="1:27" ht="99" customHeight="1">
      <c r="A49" s="312"/>
      <c r="B49" s="67" t="s">
        <v>191</v>
      </c>
      <c r="C49" s="96" t="s">
        <v>286</v>
      </c>
      <c r="D49" s="295">
        <v>2020</v>
      </c>
      <c r="E49" s="51" t="s">
        <v>201</v>
      </c>
      <c r="F49" s="489">
        <f t="shared" si="6"/>
        <v>4500</v>
      </c>
      <c r="G49" s="294"/>
      <c r="H49" s="294"/>
      <c r="I49" s="294">
        <v>4500</v>
      </c>
      <c r="J49" s="294"/>
      <c r="K49" s="294"/>
      <c r="L49" s="310" t="s">
        <v>1122</v>
      </c>
      <c r="M49" s="295" t="s">
        <v>1123</v>
      </c>
    </row>
    <row r="50" spans="1:27" ht="63">
      <c r="A50" s="312"/>
      <c r="B50" s="67" t="s">
        <v>273</v>
      </c>
      <c r="C50" s="97" t="s">
        <v>224</v>
      </c>
      <c r="D50" s="295">
        <v>2020</v>
      </c>
      <c r="E50" s="51" t="s">
        <v>201</v>
      </c>
      <c r="F50" s="489">
        <f t="shared" si="6"/>
        <v>1400</v>
      </c>
      <c r="G50" s="294"/>
      <c r="H50" s="294"/>
      <c r="I50" s="294">
        <v>1400</v>
      </c>
      <c r="J50" s="294"/>
      <c r="K50" s="294"/>
      <c r="L50" s="85" t="s">
        <v>225</v>
      </c>
      <c r="M50" s="295" t="s">
        <v>226</v>
      </c>
      <c r="O50" s="126"/>
      <c r="P50" s="126"/>
      <c r="Q50" s="126"/>
      <c r="R50" s="126"/>
      <c r="S50" s="126"/>
      <c r="T50" s="126"/>
      <c r="U50" s="126"/>
      <c r="V50" s="126"/>
      <c r="W50" s="126"/>
      <c r="X50" s="126"/>
      <c r="Y50" s="126"/>
      <c r="Z50" s="126"/>
      <c r="AA50" s="126"/>
    </row>
    <row r="51" spans="1:27" ht="113.25" customHeight="1">
      <c r="A51" s="312"/>
      <c r="B51" s="67" t="s">
        <v>279</v>
      </c>
      <c r="C51" s="28" t="s">
        <v>341</v>
      </c>
      <c r="D51" s="25">
        <v>2020</v>
      </c>
      <c r="E51" s="102" t="s">
        <v>201</v>
      </c>
      <c r="F51" s="103">
        <f>SUM(G51:L51)</f>
        <v>500</v>
      </c>
      <c r="G51" s="104"/>
      <c r="H51" s="104"/>
      <c r="I51" s="103">
        <v>500</v>
      </c>
      <c r="J51" s="104"/>
      <c r="K51" s="103"/>
      <c r="L51" s="25" t="s">
        <v>928</v>
      </c>
      <c r="M51" s="295">
        <v>1</v>
      </c>
    </row>
    <row r="52" spans="1:27" ht="98.25" customHeight="1">
      <c r="A52" s="313"/>
      <c r="B52" s="67" t="s">
        <v>299</v>
      </c>
      <c r="C52" s="28" t="s">
        <v>719</v>
      </c>
      <c r="D52" s="25">
        <v>2020</v>
      </c>
      <c r="E52" s="105" t="s">
        <v>201</v>
      </c>
      <c r="F52" s="103">
        <f>SUM(G52:L52)</f>
        <v>1500</v>
      </c>
      <c r="G52" s="104"/>
      <c r="H52" s="104"/>
      <c r="I52" s="103">
        <v>1500</v>
      </c>
      <c r="J52" s="104"/>
      <c r="K52" s="103"/>
      <c r="L52" s="25" t="s">
        <v>928</v>
      </c>
      <c r="M52" s="295">
        <v>1</v>
      </c>
    </row>
    <row r="53" spans="1:27" ht="129" customHeight="1">
      <c r="A53" s="309" t="s">
        <v>464</v>
      </c>
      <c r="B53" s="67" t="s">
        <v>70</v>
      </c>
      <c r="C53" s="125" t="s">
        <v>1051</v>
      </c>
      <c r="D53" s="297">
        <v>2020</v>
      </c>
      <c r="E53" s="25" t="s">
        <v>1073</v>
      </c>
      <c r="F53" s="136">
        <f>I53</f>
        <v>5762.1379999999999</v>
      </c>
      <c r="G53" s="136"/>
      <c r="H53" s="136"/>
      <c r="I53" s="136">
        <v>5762.1379999999999</v>
      </c>
      <c r="J53" s="136"/>
      <c r="K53" s="251"/>
      <c r="L53" s="297" t="s">
        <v>878</v>
      </c>
      <c r="M53" s="297">
        <v>3</v>
      </c>
    </row>
    <row r="54" spans="1:27" ht="113.25" customHeight="1">
      <c r="A54" s="296" t="s">
        <v>930</v>
      </c>
      <c r="B54" s="40" t="s">
        <v>70</v>
      </c>
      <c r="C54" s="20" t="s">
        <v>876</v>
      </c>
      <c r="D54" s="56">
        <v>2020</v>
      </c>
      <c r="E54" s="295" t="s">
        <v>193</v>
      </c>
      <c r="F54" s="294">
        <f>I54</f>
        <v>5</v>
      </c>
      <c r="G54" s="294"/>
      <c r="H54" s="294"/>
      <c r="I54" s="294">
        <v>5</v>
      </c>
      <c r="J54" s="294"/>
      <c r="K54" s="294"/>
      <c r="L54" s="295" t="s">
        <v>879</v>
      </c>
      <c r="M54" s="295">
        <v>20</v>
      </c>
    </row>
    <row r="55" spans="1:27" ht="15.75">
      <c r="A55" s="17"/>
      <c r="B55" s="16"/>
      <c r="C55" s="17" t="s">
        <v>169</v>
      </c>
      <c r="D55" s="16"/>
      <c r="E55" s="16"/>
      <c r="F55" s="19">
        <f>G55+H55+I55+J55+K55</f>
        <v>89527.138000000006</v>
      </c>
      <c r="G55" s="19">
        <f>SUM(G42:G54)</f>
        <v>0</v>
      </c>
      <c r="H55" s="19">
        <f t="shared" ref="H55:K55" si="7">SUM(H42:H54)</f>
        <v>0</v>
      </c>
      <c r="I55" s="19">
        <f t="shared" si="7"/>
        <v>89527.138000000006</v>
      </c>
      <c r="J55" s="19">
        <f t="shared" si="7"/>
        <v>0</v>
      </c>
      <c r="K55" s="19">
        <f t="shared" si="7"/>
        <v>0</v>
      </c>
      <c r="L55" s="17"/>
      <c r="M55" s="16"/>
    </row>
    <row r="56" spans="1:27" ht="15.75">
      <c r="A56" s="508" t="s">
        <v>483</v>
      </c>
      <c r="B56" s="509"/>
      <c r="C56" s="509"/>
      <c r="D56" s="509"/>
      <c r="E56" s="509"/>
      <c r="F56" s="509"/>
      <c r="G56" s="509"/>
      <c r="H56" s="509"/>
      <c r="I56" s="509"/>
      <c r="J56" s="509"/>
      <c r="K56" s="509"/>
      <c r="L56" s="509"/>
      <c r="M56" s="510"/>
    </row>
    <row r="57" spans="1:27" ht="63" customHeight="1">
      <c r="A57" s="289" t="s">
        <v>199</v>
      </c>
      <c r="B57" s="91"/>
      <c r="C57" s="244" t="s">
        <v>200</v>
      </c>
      <c r="D57" s="295"/>
      <c r="E57" s="51"/>
      <c r="F57" s="294"/>
      <c r="G57" s="294"/>
      <c r="H57" s="294"/>
      <c r="I57" s="294"/>
      <c r="J57" s="294"/>
      <c r="K57" s="294"/>
      <c r="L57" s="295"/>
      <c r="M57" s="295"/>
    </row>
    <row r="58" spans="1:27" ht="63" customHeight="1">
      <c r="A58" s="311"/>
      <c r="B58" s="324">
        <v>1</v>
      </c>
      <c r="C58" s="252" t="s">
        <v>1060</v>
      </c>
      <c r="D58" s="295"/>
      <c r="E58" s="51"/>
      <c r="F58" s="294"/>
      <c r="G58" s="294"/>
      <c r="H58" s="294"/>
      <c r="I58" s="294"/>
      <c r="J58" s="294"/>
      <c r="K58" s="294"/>
      <c r="L58" s="295"/>
      <c r="M58" s="228"/>
    </row>
    <row r="59" spans="1:27" ht="78.75" customHeight="1">
      <c r="A59" s="325"/>
      <c r="B59" s="326" t="s">
        <v>21</v>
      </c>
      <c r="C59" s="89" t="s">
        <v>1093</v>
      </c>
      <c r="D59" s="295">
        <v>2020</v>
      </c>
      <c r="E59" s="51" t="s">
        <v>201</v>
      </c>
      <c r="F59" s="294">
        <f t="shared" ref="F59:F79" si="8">SUM(G59:K59)</f>
        <v>962.7</v>
      </c>
      <c r="G59" s="294"/>
      <c r="H59" s="294"/>
      <c r="I59" s="294">
        <v>962.7</v>
      </c>
      <c r="J59" s="294"/>
      <c r="K59" s="294"/>
      <c r="L59" s="295" t="s">
        <v>1091</v>
      </c>
      <c r="M59" s="227" t="s">
        <v>1092</v>
      </c>
    </row>
    <row r="60" spans="1:27" ht="64.5" customHeight="1">
      <c r="A60" s="325"/>
      <c r="B60" s="326" t="s">
        <v>24</v>
      </c>
      <c r="C60" s="89" t="s">
        <v>836</v>
      </c>
      <c r="D60" s="295">
        <v>2020</v>
      </c>
      <c r="E60" s="51" t="s">
        <v>201</v>
      </c>
      <c r="F60" s="294">
        <f t="shared" si="8"/>
        <v>900</v>
      </c>
      <c r="G60" s="294"/>
      <c r="H60" s="294"/>
      <c r="I60" s="294">
        <v>900</v>
      </c>
      <c r="J60" s="294"/>
      <c r="K60" s="294"/>
      <c r="L60" s="297" t="s">
        <v>1074</v>
      </c>
      <c r="M60" s="228">
        <v>2800</v>
      </c>
    </row>
    <row r="61" spans="1:27" ht="63">
      <c r="A61" s="325"/>
      <c r="B61" s="326" t="s">
        <v>240</v>
      </c>
      <c r="C61" s="89" t="s">
        <v>837</v>
      </c>
      <c r="D61" s="295">
        <v>2020</v>
      </c>
      <c r="E61" s="51" t="s">
        <v>201</v>
      </c>
      <c r="F61" s="294">
        <f t="shared" si="8"/>
        <v>367.8</v>
      </c>
      <c r="G61" s="294"/>
      <c r="H61" s="294"/>
      <c r="I61" s="294">
        <v>367.8</v>
      </c>
      <c r="J61" s="294"/>
      <c r="K61" s="294"/>
      <c r="L61" s="297" t="s">
        <v>1075</v>
      </c>
      <c r="M61" s="228">
        <v>6</v>
      </c>
    </row>
    <row r="62" spans="1:27" ht="66.75" customHeight="1">
      <c r="A62" s="325"/>
      <c r="B62" s="326" t="s">
        <v>241</v>
      </c>
      <c r="C62" s="89" t="s">
        <v>1032</v>
      </c>
      <c r="D62" s="295">
        <v>2020</v>
      </c>
      <c r="E62" s="51" t="s">
        <v>201</v>
      </c>
      <c r="F62" s="294">
        <f t="shared" si="8"/>
        <v>4107</v>
      </c>
      <c r="G62" s="294"/>
      <c r="H62" s="294"/>
      <c r="I62" s="294">
        <v>4107</v>
      </c>
      <c r="J62" s="294"/>
      <c r="K62" s="294"/>
      <c r="L62" s="297" t="s">
        <v>1077</v>
      </c>
      <c r="M62" s="228">
        <v>8150</v>
      </c>
      <c r="O62" s="127"/>
    </row>
    <row r="63" spans="1:27" ht="65.25" customHeight="1">
      <c r="A63" s="325"/>
      <c r="B63" s="326" t="s">
        <v>242</v>
      </c>
      <c r="C63" s="89" t="s">
        <v>1033</v>
      </c>
      <c r="D63" s="295">
        <v>2020</v>
      </c>
      <c r="E63" s="51" t="s">
        <v>201</v>
      </c>
      <c r="F63" s="294">
        <f t="shared" si="8"/>
        <v>1062.5</v>
      </c>
      <c r="G63" s="294"/>
      <c r="H63" s="294"/>
      <c r="I63" s="294">
        <v>1062.5</v>
      </c>
      <c r="J63" s="294"/>
      <c r="K63" s="294"/>
      <c r="L63" s="229" t="s">
        <v>1078</v>
      </c>
      <c r="M63" s="230" t="s">
        <v>1089</v>
      </c>
      <c r="O63" s="127"/>
    </row>
    <row r="64" spans="1:27" ht="95.25" customHeight="1">
      <c r="A64" s="325"/>
      <c r="B64" s="15" t="s">
        <v>243</v>
      </c>
      <c r="C64" s="20" t="s">
        <v>1034</v>
      </c>
      <c r="D64" s="297">
        <v>2020</v>
      </c>
      <c r="E64" s="105" t="s">
        <v>201</v>
      </c>
      <c r="F64" s="136">
        <f>G64+H64+I64+J64+K64</f>
        <v>1250</v>
      </c>
      <c r="G64" s="136"/>
      <c r="H64" s="294"/>
      <c r="I64" s="136">
        <v>1250</v>
      </c>
      <c r="J64" s="294"/>
      <c r="K64" s="245"/>
      <c r="L64" s="297" t="s">
        <v>1076</v>
      </c>
      <c r="M64" s="231">
        <v>1</v>
      </c>
    </row>
    <row r="65" spans="1:13" ht="66" customHeight="1">
      <c r="A65" s="325"/>
      <c r="B65" s="15" t="s">
        <v>244</v>
      </c>
      <c r="C65" s="20" t="s">
        <v>1035</v>
      </c>
      <c r="D65" s="297">
        <v>2020</v>
      </c>
      <c r="E65" s="105" t="s">
        <v>201</v>
      </c>
      <c r="F65" s="136">
        <f>G65+H65+I65+J65+K65</f>
        <v>3500</v>
      </c>
      <c r="G65" s="136"/>
      <c r="H65" s="294"/>
      <c r="I65" s="136">
        <v>3500</v>
      </c>
      <c r="J65" s="294"/>
      <c r="K65" s="245"/>
      <c r="L65" s="297" t="s">
        <v>1079</v>
      </c>
      <c r="M65" s="231">
        <v>1</v>
      </c>
    </row>
    <row r="66" spans="1:13" ht="96" customHeight="1">
      <c r="A66" s="325"/>
      <c r="B66" s="326" t="s">
        <v>1036</v>
      </c>
      <c r="C66" s="89" t="s">
        <v>202</v>
      </c>
      <c r="D66" s="295">
        <v>2020</v>
      </c>
      <c r="E66" s="51" t="s">
        <v>201</v>
      </c>
      <c r="F66" s="294">
        <f>SUM(G66:K66)</f>
        <v>70</v>
      </c>
      <c r="G66" s="294"/>
      <c r="H66" s="294"/>
      <c r="I66" s="294">
        <v>70</v>
      </c>
      <c r="J66" s="294"/>
      <c r="K66" s="294"/>
      <c r="L66" s="295" t="s">
        <v>863</v>
      </c>
      <c r="M66" s="228">
        <v>1</v>
      </c>
    </row>
    <row r="67" spans="1:13" ht="31.5">
      <c r="A67" s="325"/>
      <c r="B67" s="15">
        <v>2</v>
      </c>
      <c r="C67" s="20" t="s">
        <v>203</v>
      </c>
      <c r="D67" s="223"/>
      <c r="E67" s="224"/>
      <c r="F67" s="246"/>
      <c r="G67" s="246"/>
      <c r="H67" s="246"/>
      <c r="I67" s="246"/>
      <c r="J67" s="246"/>
      <c r="K67" s="246"/>
      <c r="L67" s="223"/>
      <c r="M67" s="223"/>
    </row>
    <row r="68" spans="1:13" ht="280.5">
      <c r="A68" s="325"/>
      <c r="B68" s="15" t="s">
        <v>209</v>
      </c>
      <c r="C68" s="20" t="s">
        <v>204</v>
      </c>
      <c r="D68" s="295">
        <v>2020</v>
      </c>
      <c r="E68" s="51" t="s">
        <v>201</v>
      </c>
      <c r="F68" s="294">
        <f t="shared" si="8"/>
        <v>10510</v>
      </c>
      <c r="G68" s="294"/>
      <c r="H68" s="294"/>
      <c r="I68" s="294"/>
      <c r="J68" s="294">
        <v>10510</v>
      </c>
      <c r="K68" s="294"/>
      <c r="L68" s="232" t="s">
        <v>1094</v>
      </c>
      <c r="M68" s="232" t="s">
        <v>205</v>
      </c>
    </row>
    <row r="69" spans="1:13" ht="47.25">
      <c r="A69" s="325"/>
      <c r="B69" s="15">
        <v>3</v>
      </c>
      <c r="C69" s="20" t="s">
        <v>206</v>
      </c>
      <c r="D69" s="87"/>
      <c r="E69" s="233"/>
      <c r="F69" s="247"/>
      <c r="G69" s="247"/>
      <c r="H69" s="247"/>
      <c r="I69" s="246"/>
      <c r="J69" s="246"/>
      <c r="K69" s="246"/>
      <c r="L69" s="223"/>
      <c r="M69" s="223"/>
    </row>
    <row r="70" spans="1:13" ht="81.75" customHeight="1">
      <c r="A70" s="325"/>
      <c r="B70" s="15" t="s">
        <v>245</v>
      </c>
      <c r="C70" s="83" t="s">
        <v>207</v>
      </c>
      <c r="D70" s="295">
        <v>2020</v>
      </c>
      <c r="E70" s="51" t="s">
        <v>201</v>
      </c>
      <c r="F70" s="294">
        <f t="shared" si="8"/>
        <v>3911.8</v>
      </c>
      <c r="G70" s="294"/>
      <c r="H70" s="294"/>
      <c r="I70" s="294">
        <v>3911.8</v>
      </c>
      <c r="J70" s="294"/>
      <c r="K70" s="294"/>
      <c r="L70" s="295" t="s">
        <v>806</v>
      </c>
      <c r="M70" s="295">
        <v>19</v>
      </c>
    </row>
    <row r="71" spans="1:13" ht="66.75" customHeight="1">
      <c r="A71" s="325"/>
      <c r="B71" s="15" t="s">
        <v>89</v>
      </c>
      <c r="C71" s="117" t="s">
        <v>755</v>
      </c>
      <c r="D71" s="193"/>
      <c r="E71" s="224"/>
      <c r="F71" s="246"/>
      <c r="G71" s="246"/>
      <c r="H71" s="246"/>
      <c r="I71" s="246"/>
      <c r="J71" s="246"/>
      <c r="K71" s="246"/>
      <c r="L71" s="223"/>
      <c r="M71" s="223"/>
    </row>
    <row r="72" spans="1:13" ht="146.25" customHeight="1">
      <c r="A72" s="325"/>
      <c r="B72" s="15" t="s">
        <v>246</v>
      </c>
      <c r="C72" s="20" t="s">
        <v>1052</v>
      </c>
      <c r="D72" s="295">
        <v>2020</v>
      </c>
      <c r="E72" s="51" t="s">
        <v>201</v>
      </c>
      <c r="F72" s="294">
        <f t="shared" si="8"/>
        <v>950</v>
      </c>
      <c r="G72" s="294"/>
      <c r="H72" s="294"/>
      <c r="I72" s="294">
        <v>950</v>
      </c>
      <c r="J72" s="248"/>
      <c r="K72" s="248"/>
      <c r="L72" s="193"/>
      <c r="M72" s="193"/>
    </row>
    <row r="73" spans="1:13" ht="78.75">
      <c r="A73" s="325"/>
      <c r="B73" s="15">
        <v>5</v>
      </c>
      <c r="C73" s="20" t="s">
        <v>838</v>
      </c>
      <c r="D73" s="295">
        <v>2020</v>
      </c>
      <c r="E73" s="51" t="s">
        <v>201</v>
      </c>
      <c r="F73" s="294">
        <f t="shared" si="8"/>
        <v>2000</v>
      </c>
      <c r="G73" s="294"/>
      <c r="H73" s="294"/>
      <c r="I73" s="294">
        <v>2000</v>
      </c>
      <c r="J73" s="294"/>
      <c r="K73" s="294"/>
      <c r="L73" s="323" t="s">
        <v>1080</v>
      </c>
      <c r="M73" s="295">
        <v>4</v>
      </c>
    </row>
    <row r="74" spans="1:13" ht="69" customHeight="1">
      <c r="A74" s="325"/>
      <c r="B74" s="15">
        <v>6</v>
      </c>
      <c r="C74" s="20" t="s">
        <v>208</v>
      </c>
      <c r="D74" s="193"/>
      <c r="E74" s="225"/>
      <c r="F74" s="248"/>
      <c r="G74" s="248"/>
      <c r="H74" s="248"/>
      <c r="I74" s="248"/>
      <c r="J74" s="248"/>
      <c r="K74" s="248"/>
      <c r="L74" s="193"/>
      <c r="M74" s="193"/>
    </row>
    <row r="75" spans="1:13" ht="82.5" customHeight="1">
      <c r="A75" s="325"/>
      <c r="B75" s="15" t="s">
        <v>247</v>
      </c>
      <c r="C75" s="20" t="s">
        <v>839</v>
      </c>
      <c r="D75" s="295">
        <v>2020</v>
      </c>
      <c r="E75" s="51" t="s">
        <v>201</v>
      </c>
      <c r="F75" s="294">
        <f t="shared" si="8"/>
        <v>3088.2</v>
      </c>
      <c r="G75" s="294"/>
      <c r="H75" s="294"/>
      <c r="I75" s="294">
        <v>3088.2</v>
      </c>
      <c r="J75" s="294"/>
      <c r="K75" s="294"/>
      <c r="L75" s="327" t="s">
        <v>806</v>
      </c>
      <c r="M75" s="327">
        <v>15</v>
      </c>
    </row>
    <row r="76" spans="1:13" ht="63">
      <c r="A76" s="325"/>
      <c r="B76" s="15" t="s">
        <v>248</v>
      </c>
      <c r="C76" s="20" t="s">
        <v>840</v>
      </c>
      <c r="D76" s="295">
        <v>2020</v>
      </c>
      <c r="E76" s="51" t="s">
        <v>201</v>
      </c>
      <c r="F76" s="294">
        <f t="shared" si="8"/>
        <v>1060</v>
      </c>
      <c r="G76" s="294"/>
      <c r="H76" s="294"/>
      <c r="I76" s="294">
        <v>1060</v>
      </c>
      <c r="J76" s="294"/>
      <c r="K76" s="294"/>
      <c r="L76" s="323" t="s">
        <v>1081</v>
      </c>
      <c r="M76" s="295">
        <v>1400</v>
      </c>
    </row>
    <row r="77" spans="1:13" ht="63">
      <c r="A77" s="325"/>
      <c r="B77" s="15" t="s">
        <v>190</v>
      </c>
      <c r="C77" s="20" t="s">
        <v>210</v>
      </c>
      <c r="D77" s="193"/>
      <c r="E77" s="225"/>
      <c r="F77" s="248"/>
      <c r="G77" s="248"/>
      <c r="H77" s="248"/>
      <c r="I77" s="248"/>
      <c r="J77" s="248"/>
      <c r="K77" s="248"/>
      <c r="L77" s="193"/>
      <c r="M77" s="193"/>
    </row>
    <row r="78" spans="1:13" ht="63">
      <c r="A78" s="325"/>
      <c r="B78" s="15" t="s">
        <v>249</v>
      </c>
      <c r="C78" s="83" t="s">
        <v>211</v>
      </c>
      <c r="D78" s="295">
        <v>2020</v>
      </c>
      <c r="E78" s="51" t="s">
        <v>201</v>
      </c>
      <c r="F78" s="294">
        <f t="shared" si="8"/>
        <v>3640</v>
      </c>
      <c r="G78" s="294"/>
      <c r="H78" s="294"/>
      <c r="I78" s="294">
        <v>3640</v>
      </c>
      <c r="J78" s="294"/>
      <c r="K78" s="294"/>
      <c r="L78" s="323" t="s">
        <v>621</v>
      </c>
      <c r="M78" s="295">
        <v>250</v>
      </c>
    </row>
    <row r="79" spans="1:13" ht="63">
      <c r="A79" s="325"/>
      <c r="B79" s="15" t="s">
        <v>250</v>
      </c>
      <c r="C79" s="83" t="s">
        <v>841</v>
      </c>
      <c r="D79" s="295">
        <v>2020</v>
      </c>
      <c r="E79" s="51" t="s">
        <v>201</v>
      </c>
      <c r="F79" s="294">
        <f t="shared" si="8"/>
        <v>800</v>
      </c>
      <c r="G79" s="294"/>
      <c r="H79" s="294"/>
      <c r="I79" s="294">
        <v>800</v>
      </c>
      <c r="J79" s="294"/>
      <c r="K79" s="294"/>
      <c r="L79" s="323" t="s">
        <v>620</v>
      </c>
      <c r="M79" s="295">
        <v>1</v>
      </c>
    </row>
    <row r="80" spans="1:13" ht="81" customHeight="1">
      <c r="A80" s="325"/>
      <c r="B80" s="222"/>
      <c r="C80" s="234" t="s">
        <v>212</v>
      </c>
      <c r="D80" s="193"/>
      <c r="E80" s="225"/>
      <c r="F80" s="248"/>
      <c r="G80" s="248"/>
      <c r="H80" s="248"/>
      <c r="I80" s="248"/>
      <c r="J80" s="248"/>
      <c r="K80" s="248"/>
      <c r="L80" s="328"/>
      <c r="M80" s="193"/>
    </row>
    <row r="81" spans="1:13" ht="31.5">
      <c r="A81" s="329"/>
      <c r="B81" s="15" t="s">
        <v>191</v>
      </c>
      <c r="C81" s="83" t="s">
        <v>213</v>
      </c>
      <c r="D81" s="223"/>
      <c r="E81" s="223"/>
      <c r="F81" s="246"/>
      <c r="G81" s="246"/>
      <c r="H81" s="246"/>
      <c r="I81" s="246"/>
      <c r="J81" s="246"/>
      <c r="K81" s="246"/>
      <c r="L81" s="330"/>
      <c r="M81" s="223"/>
    </row>
    <row r="82" spans="1:13" ht="31.5">
      <c r="A82" s="331"/>
      <c r="B82" s="15" t="s">
        <v>251</v>
      </c>
      <c r="C82" s="83" t="s">
        <v>214</v>
      </c>
      <c r="D82" s="295">
        <v>2020</v>
      </c>
      <c r="E82" s="295" t="s">
        <v>292</v>
      </c>
      <c r="F82" s="294">
        <f>SUM(G82:K82)</f>
        <v>158.5</v>
      </c>
      <c r="G82" s="294"/>
      <c r="H82" s="294"/>
      <c r="I82" s="294"/>
      <c r="J82" s="294">
        <v>158.5</v>
      </c>
      <c r="K82" s="294"/>
      <c r="L82" s="323" t="s">
        <v>1082</v>
      </c>
      <c r="M82" s="295">
        <v>190</v>
      </c>
    </row>
    <row r="83" spans="1:13" ht="47.25">
      <c r="A83" s="331"/>
      <c r="B83" s="15" t="s">
        <v>252</v>
      </c>
      <c r="C83" s="83" t="s">
        <v>215</v>
      </c>
      <c r="D83" s="295">
        <v>2020</v>
      </c>
      <c r="E83" s="295" t="s">
        <v>292</v>
      </c>
      <c r="F83" s="294">
        <f>SUM(G83:K83)</f>
        <v>695.1</v>
      </c>
      <c r="G83" s="294"/>
      <c r="H83" s="294"/>
      <c r="I83" s="294"/>
      <c r="J83" s="294">
        <v>695.1</v>
      </c>
      <c r="K83" s="294"/>
      <c r="L83" s="323" t="s">
        <v>1083</v>
      </c>
      <c r="M83" s="295">
        <v>2.74</v>
      </c>
    </row>
    <row r="84" spans="1:13" ht="98.25" customHeight="1">
      <c r="A84" s="331"/>
      <c r="B84" s="15" t="s">
        <v>253</v>
      </c>
      <c r="C84" s="296" t="s">
        <v>1053</v>
      </c>
      <c r="D84" s="297">
        <v>2020</v>
      </c>
      <c r="E84" s="297" t="s">
        <v>345</v>
      </c>
      <c r="F84" s="136">
        <f t="shared" ref="F84:F96" si="9">SUM(G84:K84)</f>
        <v>150</v>
      </c>
      <c r="G84" s="136"/>
      <c r="H84" s="136"/>
      <c r="I84" s="136">
        <v>150</v>
      </c>
      <c r="J84" s="136"/>
      <c r="K84" s="136"/>
      <c r="L84" s="297" t="s">
        <v>862</v>
      </c>
      <c r="M84" s="297">
        <v>1</v>
      </c>
    </row>
    <row r="85" spans="1:13" ht="110.25">
      <c r="A85" s="331"/>
      <c r="B85" s="15" t="s">
        <v>254</v>
      </c>
      <c r="C85" s="296" t="s">
        <v>1054</v>
      </c>
      <c r="D85" s="297">
        <v>2020</v>
      </c>
      <c r="E85" s="297" t="s">
        <v>345</v>
      </c>
      <c r="F85" s="136">
        <f t="shared" si="9"/>
        <v>100</v>
      </c>
      <c r="G85" s="136"/>
      <c r="H85" s="136"/>
      <c r="I85" s="136">
        <v>100</v>
      </c>
      <c r="J85" s="136"/>
      <c r="K85" s="136"/>
      <c r="L85" s="297" t="s">
        <v>862</v>
      </c>
      <c r="M85" s="297">
        <v>1</v>
      </c>
    </row>
    <row r="86" spans="1:13" ht="78" customHeight="1">
      <c r="A86" s="331"/>
      <c r="B86" s="15" t="s">
        <v>255</v>
      </c>
      <c r="C86" s="20" t="s">
        <v>1048</v>
      </c>
      <c r="D86" s="295">
        <v>2020</v>
      </c>
      <c r="E86" s="295" t="s">
        <v>345</v>
      </c>
      <c r="F86" s="294">
        <f t="shared" si="9"/>
        <v>80</v>
      </c>
      <c r="G86" s="294"/>
      <c r="H86" s="294"/>
      <c r="I86" s="294">
        <v>80</v>
      </c>
      <c r="J86" s="294"/>
      <c r="K86" s="294"/>
      <c r="L86" s="295" t="s">
        <v>862</v>
      </c>
      <c r="M86" s="295">
        <v>1</v>
      </c>
    </row>
    <row r="87" spans="1:13" ht="114" customHeight="1">
      <c r="A87" s="331"/>
      <c r="B87" s="15" t="s">
        <v>256</v>
      </c>
      <c r="C87" s="296" t="s">
        <v>1055</v>
      </c>
      <c r="D87" s="297">
        <v>2020</v>
      </c>
      <c r="E87" s="297" t="s">
        <v>345</v>
      </c>
      <c r="F87" s="136">
        <f t="shared" si="9"/>
        <v>100</v>
      </c>
      <c r="G87" s="136"/>
      <c r="H87" s="136"/>
      <c r="I87" s="136">
        <v>100</v>
      </c>
      <c r="J87" s="136"/>
      <c r="K87" s="136"/>
      <c r="L87" s="297" t="s">
        <v>862</v>
      </c>
      <c r="M87" s="297">
        <v>1</v>
      </c>
    </row>
    <row r="88" spans="1:13" ht="114.75" customHeight="1">
      <c r="A88" s="331"/>
      <c r="B88" s="15" t="s">
        <v>257</v>
      </c>
      <c r="C88" s="296" t="s">
        <v>1056</v>
      </c>
      <c r="D88" s="297">
        <v>2020</v>
      </c>
      <c r="E88" s="297" t="s">
        <v>345</v>
      </c>
      <c r="F88" s="136">
        <f t="shared" si="9"/>
        <v>170</v>
      </c>
      <c r="G88" s="136"/>
      <c r="H88" s="136"/>
      <c r="I88" s="136">
        <v>170</v>
      </c>
      <c r="J88" s="136"/>
      <c r="K88" s="136"/>
      <c r="L88" s="297" t="s">
        <v>862</v>
      </c>
      <c r="M88" s="297">
        <v>1</v>
      </c>
    </row>
    <row r="89" spans="1:13" ht="100.5" customHeight="1">
      <c r="A89" s="331"/>
      <c r="B89" s="15" t="s">
        <v>258</v>
      </c>
      <c r="C89" s="20" t="s">
        <v>1057</v>
      </c>
      <c r="D89" s="295">
        <v>2020</v>
      </c>
      <c r="E89" s="297" t="s">
        <v>345</v>
      </c>
      <c r="F89" s="294">
        <f t="shared" si="9"/>
        <v>100</v>
      </c>
      <c r="G89" s="294"/>
      <c r="H89" s="294"/>
      <c r="I89" s="294">
        <v>100</v>
      </c>
      <c r="J89" s="294"/>
      <c r="K89" s="294"/>
      <c r="L89" s="295" t="s">
        <v>862</v>
      </c>
      <c r="M89" s="295">
        <v>1</v>
      </c>
    </row>
    <row r="90" spans="1:13" ht="114" customHeight="1">
      <c r="A90" s="331"/>
      <c r="B90" s="15" t="s">
        <v>259</v>
      </c>
      <c r="C90" s="20" t="s">
        <v>1095</v>
      </c>
      <c r="D90" s="295">
        <v>2020</v>
      </c>
      <c r="E90" s="297" t="s">
        <v>345</v>
      </c>
      <c r="F90" s="294">
        <f t="shared" si="9"/>
        <v>190</v>
      </c>
      <c r="G90" s="294"/>
      <c r="H90" s="294"/>
      <c r="I90" s="294">
        <v>190</v>
      </c>
      <c r="J90" s="294"/>
      <c r="K90" s="294"/>
      <c r="L90" s="295" t="s">
        <v>862</v>
      </c>
      <c r="M90" s="295">
        <v>1</v>
      </c>
    </row>
    <row r="91" spans="1:13" ht="144" customHeight="1">
      <c r="A91" s="325"/>
      <c r="B91" s="15" t="s">
        <v>260</v>
      </c>
      <c r="C91" s="20" t="s">
        <v>1058</v>
      </c>
      <c r="D91" s="295">
        <v>2020</v>
      </c>
      <c r="E91" s="295" t="s">
        <v>345</v>
      </c>
      <c r="F91" s="294">
        <f t="shared" si="9"/>
        <v>600</v>
      </c>
      <c r="G91" s="294"/>
      <c r="H91" s="294"/>
      <c r="I91" s="294">
        <v>600</v>
      </c>
      <c r="J91" s="294"/>
      <c r="K91" s="294"/>
      <c r="L91" s="295" t="s">
        <v>864</v>
      </c>
      <c r="M91" s="295">
        <v>240</v>
      </c>
    </row>
    <row r="92" spans="1:13" ht="99.75" customHeight="1">
      <c r="A92" s="325"/>
      <c r="B92" s="15" t="s">
        <v>261</v>
      </c>
      <c r="C92" s="20" t="s">
        <v>1059</v>
      </c>
      <c r="D92" s="297">
        <v>2020</v>
      </c>
      <c r="E92" s="295" t="s">
        <v>345</v>
      </c>
      <c r="F92" s="136">
        <f t="shared" si="9"/>
        <v>80</v>
      </c>
      <c r="G92" s="294"/>
      <c r="H92" s="294"/>
      <c r="I92" s="294">
        <v>80</v>
      </c>
      <c r="J92" s="294"/>
      <c r="K92" s="294"/>
      <c r="L92" s="297" t="s">
        <v>862</v>
      </c>
      <c r="M92" s="295">
        <v>1</v>
      </c>
    </row>
    <row r="93" spans="1:13" ht="114" customHeight="1">
      <c r="A93" s="325"/>
      <c r="B93" s="15" t="s">
        <v>262</v>
      </c>
      <c r="C93" s="20" t="s">
        <v>1061</v>
      </c>
      <c r="D93" s="297">
        <v>2020</v>
      </c>
      <c r="E93" s="295" t="s">
        <v>345</v>
      </c>
      <c r="F93" s="136">
        <f t="shared" si="9"/>
        <v>120</v>
      </c>
      <c r="G93" s="294"/>
      <c r="H93" s="294"/>
      <c r="I93" s="136">
        <v>120</v>
      </c>
      <c r="J93" s="294"/>
      <c r="K93" s="294"/>
      <c r="L93" s="297" t="s">
        <v>862</v>
      </c>
      <c r="M93" s="295">
        <v>1</v>
      </c>
    </row>
    <row r="94" spans="1:13" ht="126">
      <c r="A94" s="325"/>
      <c r="B94" s="15" t="s">
        <v>263</v>
      </c>
      <c r="C94" s="287" t="s">
        <v>1062</v>
      </c>
      <c r="D94" s="297">
        <v>2020</v>
      </c>
      <c r="E94" s="295" t="s">
        <v>345</v>
      </c>
      <c r="F94" s="136">
        <f t="shared" si="9"/>
        <v>180</v>
      </c>
      <c r="G94" s="294"/>
      <c r="H94" s="294"/>
      <c r="I94" s="136">
        <v>180</v>
      </c>
      <c r="J94" s="294"/>
      <c r="K94" s="294"/>
      <c r="L94" s="297" t="s">
        <v>862</v>
      </c>
      <c r="M94" s="295">
        <v>1</v>
      </c>
    </row>
    <row r="95" spans="1:13" ht="94.5">
      <c r="A95" s="325"/>
      <c r="B95" s="15" t="s">
        <v>264</v>
      </c>
      <c r="C95" s="287" t="s">
        <v>1096</v>
      </c>
      <c r="D95" s="297">
        <v>2020</v>
      </c>
      <c r="E95" s="295" t="s">
        <v>345</v>
      </c>
      <c r="F95" s="136">
        <f t="shared" si="9"/>
        <v>250</v>
      </c>
      <c r="G95" s="294"/>
      <c r="H95" s="294"/>
      <c r="I95" s="136">
        <v>250</v>
      </c>
      <c r="J95" s="294"/>
      <c r="K95" s="294"/>
      <c r="L95" s="297" t="s">
        <v>294</v>
      </c>
      <c r="M95" s="295">
        <v>38</v>
      </c>
    </row>
    <row r="96" spans="1:13" ht="78.75">
      <c r="A96" s="325"/>
      <c r="B96" s="15" t="s">
        <v>265</v>
      </c>
      <c r="C96" s="287" t="s">
        <v>1063</v>
      </c>
      <c r="D96" s="295">
        <v>2020</v>
      </c>
      <c r="E96" s="295" t="s">
        <v>345</v>
      </c>
      <c r="F96" s="294">
        <f t="shared" si="9"/>
        <v>980</v>
      </c>
      <c r="G96" s="294"/>
      <c r="H96" s="294"/>
      <c r="I96" s="294">
        <v>980</v>
      </c>
      <c r="J96" s="294"/>
      <c r="K96" s="294"/>
      <c r="L96" s="297" t="s">
        <v>1084</v>
      </c>
      <c r="M96" s="295">
        <v>2</v>
      </c>
    </row>
    <row r="97" spans="1:13" ht="78.75">
      <c r="A97" s="331"/>
      <c r="B97" s="15" t="s">
        <v>266</v>
      </c>
      <c r="C97" s="83" t="s">
        <v>1097</v>
      </c>
      <c r="D97" s="295">
        <v>2020</v>
      </c>
      <c r="E97" s="295" t="s">
        <v>345</v>
      </c>
      <c r="F97" s="294">
        <f t="shared" ref="F97:F98" si="10">SUM(G97:I97)</f>
        <v>290</v>
      </c>
      <c r="G97" s="294"/>
      <c r="H97" s="294"/>
      <c r="I97" s="294">
        <v>290</v>
      </c>
      <c r="J97" s="294"/>
      <c r="K97" s="294"/>
      <c r="L97" s="323" t="s">
        <v>1085</v>
      </c>
      <c r="M97" s="295">
        <v>1</v>
      </c>
    </row>
    <row r="98" spans="1:13" ht="78.75">
      <c r="A98" s="331"/>
      <c r="B98" s="15" t="s">
        <v>267</v>
      </c>
      <c r="C98" s="83" t="s">
        <v>1098</v>
      </c>
      <c r="D98" s="295">
        <v>2020</v>
      </c>
      <c r="E98" s="295" t="s">
        <v>345</v>
      </c>
      <c r="F98" s="294">
        <f t="shared" si="10"/>
        <v>290</v>
      </c>
      <c r="G98" s="294"/>
      <c r="H98" s="294"/>
      <c r="I98" s="294">
        <v>290</v>
      </c>
      <c r="J98" s="294"/>
      <c r="K98" s="294"/>
      <c r="L98" s="323" t="s">
        <v>1085</v>
      </c>
      <c r="M98" s="295">
        <v>1</v>
      </c>
    </row>
    <row r="99" spans="1:13" ht="69" customHeight="1">
      <c r="A99" s="325"/>
      <c r="B99" s="235" t="s">
        <v>268</v>
      </c>
      <c r="C99" s="236" t="s">
        <v>1064</v>
      </c>
      <c r="D99" s="237">
        <v>2020</v>
      </c>
      <c r="E99" s="238" t="s">
        <v>201</v>
      </c>
      <c r="F99" s="249">
        <f>SUM(G99:K99)</f>
        <v>800</v>
      </c>
      <c r="G99" s="249"/>
      <c r="H99" s="249"/>
      <c r="I99" s="249">
        <v>800</v>
      </c>
      <c r="J99" s="249"/>
      <c r="K99" s="249"/>
      <c r="L99" s="237" t="s">
        <v>620</v>
      </c>
      <c r="M99" s="237">
        <v>1</v>
      </c>
    </row>
    <row r="100" spans="1:13" ht="63" customHeight="1">
      <c r="A100" s="325"/>
      <c r="B100" s="235" t="s">
        <v>269</v>
      </c>
      <c r="C100" s="239" t="s">
        <v>842</v>
      </c>
      <c r="D100" s="237">
        <v>2020</v>
      </c>
      <c r="E100" s="295" t="s">
        <v>345</v>
      </c>
      <c r="F100" s="249">
        <f>SUM(G100:K100)</f>
        <v>112.002</v>
      </c>
      <c r="G100" s="249"/>
      <c r="H100" s="249"/>
      <c r="I100" s="249">
        <v>112.002</v>
      </c>
      <c r="J100" s="249"/>
      <c r="K100" s="249"/>
      <c r="L100" s="237" t="s">
        <v>1086</v>
      </c>
      <c r="M100" s="237">
        <v>18</v>
      </c>
    </row>
    <row r="101" spans="1:13" ht="65.25" customHeight="1">
      <c r="A101" s="325"/>
      <c r="B101" s="235" t="s">
        <v>270</v>
      </c>
      <c r="C101" s="239" t="s">
        <v>843</v>
      </c>
      <c r="D101" s="237">
        <v>2020</v>
      </c>
      <c r="E101" s="295" t="s">
        <v>345</v>
      </c>
      <c r="F101" s="249">
        <f>SUM(G101:K101)</f>
        <v>220.26400000000001</v>
      </c>
      <c r="G101" s="249"/>
      <c r="H101" s="249"/>
      <c r="I101" s="249">
        <v>220.26400000000001</v>
      </c>
      <c r="J101" s="249"/>
      <c r="K101" s="249"/>
      <c r="L101" s="237" t="s">
        <v>1086</v>
      </c>
      <c r="M101" s="237">
        <v>37</v>
      </c>
    </row>
    <row r="102" spans="1:13" ht="131.25" customHeight="1">
      <c r="A102" s="325"/>
      <c r="B102" s="235" t="s">
        <v>271</v>
      </c>
      <c r="C102" s="239" t="s">
        <v>731</v>
      </c>
      <c r="D102" s="237">
        <v>2020</v>
      </c>
      <c r="E102" s="295" t="s">
        <v>292</v>
      </c>
      <c r="F102" s="249">
        <f>SUM(G102:K102)</f>
        <v>7005.4</v>
      </c>
      <c r="G102" s="249"/>
      <c r="H102" s="249"/>
      <c r="I102" s="249"/>
      <c r="J102" s="249">
        <v>7005.4</v>
      </c>
      <c r="K102" s="249"/>
      <c r="L102" s="237" t="s">
        <v>216</v>
      </c>
      <c r="M102" s="237">
        <v>575</v>
      </c>
    </row>
    <row r="103" spans="1:13" ht="94.5">
      <c r="A103" s="325"/>
      <c r="B103" s="235" t="s">
        <v>272</v>
      </c>
      <c r="C103" s="239" t="s">
        <v>1065</v>
      </c>
      <c r="D103" s="237">
        <v>2020</v>
      </c>
      <c r="E103" s="295" t="s">
        <v>293</v>
      </c>
      <c r="F103" s="249">
        <f>SUM(G103:K103)</f>
        <v>3900</v>
      </c>
      <c r="G103" s="249"/>
      <c r="H103" s="249"/>
      <c r="I103" s="249">
        <v>390</v>
      </c>
      <c r="J103" s="249">
        <v>3510</v>
      </c>
      <c r="K103" s="249"/>
      <c r="L103" s="237" t="s">
        <v>521</v>
      </c>
      <c r="M103" s="237">
        <v>5</v>
      </c>
    </row>
    <row r="104" spans="1:13" ht="129.75" customHeight="1">
      <c r="A104" s="325"/>
      <c r="B104" s="235" t="s">
        <v>346</v>
      </c>
      <c r="C104" s="240" t="s">
        <v>469</v>
      </c>
      <c r="D104" s="297">
        <v>2020</v>
      </c>
      <c r="E104" s="105" t="s">
        <v>201</v>
      </c>
      <c r="F104" s="136">
        <f>G104+H104+I104+J104+K104</f>
        <v>2500</v>
      </c>
      <c r="G104" s="136"/>
      <c r="H104" s="294"/>
      <c r="I104" s="136">
        <v>250</v>
      </c>
      <c r="J104" s="294"/>
      <c r="K104" s="136">
        <v>2250</v>
      </c>
      <c r="L104" s="241" t="s">
        <v>1037</v>
      </c>
      <c r="M104" s="231"/>
    </row>
    <row r="105" spans="1:13" ht="66" customHeight="1">
      <c r="A105" s="325"/>
      <c r="B105" s="235" t="s">
        <v>347</v>
      </c>
      <c r="C105" s="240" t="s">
        <v>1038</v>
      </c>
      <c r="D105" s="297">
        <v>2020</v>
      </c>
      <c r="E105" s="105" t="s">
        <v>201</v>
      </c>
      <c r="F105" s="136">
        <f>G105+H105+I105+J105+K105</f>
        <v>425.3</v>
      </c>
      <c r="G105" s="136"/>
      <c r="H105" s="294"/>
      <c r="I105" s="136">
        <v>425.3</v>
      </c>
      <c r="J105" s="294"/>
      <c r="K105" s="136"/>
      <c r="L105" s="241" t="s">
        <v>1039</v>
      </c>
      <c r="M105" s="231">
        <v>1</v>
      </c>
    </row>
    <row r="106" spans="1:13" ht="144.75" customHeight="1">
      <c r="A106" s="325"/>
      <c r="B106" s="235" t="s">
        <v>348</v>
      </c>
      <c r="C106" s="240" t="s">
        <v>1066</v>
      </c>
      <c r="D106" s="297">
        <v>2020</v>
      </c>
      <c r="E106" s="105" t="s">
        <v>201</v>
      </c>
      <c r="F106" s="136">
        <f>G106+H106+I106+J106+K106</f>
        <v>1050</v>
      </c>
      <c r="G106" s="136"/>
      <c r="H106" s="294"/>
      <c r="I106" s="136">
        <v>1050</v>
      </c>
      <c r="J106" s="294"/>
      <c r="K106" s="136"/>
      <c r="L106" s="241" t="s">
        <v>862</v>
      </c>
      <c r="M106" s="231">
        <v>1</v>
      </c>
    </row>
    <row r="107" spans="1:13" ht="15.75">
      <c r="A107" s="329"/>
      <c r="B107" s="15" t="s">
        <v>273</v>
      </c>
      <c r="C107" s="83" t="s">
        <v>218</v>
      </c>
      <c r="D107" s="87"/>
      <c r="E107" s="87"/>
      <c r="F107" s="247"/>
      <c r="G107" s="247"/>
      <c r="H107" s="247"/>
      <c r="I107" s="247"/>
      <c r="J107" s="247"/>
      <c r="K107" s="247"/>
      <c r="L107" s="332"/>
      <c r="M107" s="87"/>
    </row>
    <row r="108" spans="1:13" ht="31.5">
      <c r="A108" s="331"/>
      <c r="B108" s="15" t="s">
        <v>274</v>
      </c>
      <c r="C108" s="83" t="s">
        <v>219</v>
      </c>
      <c r="D108" s="295">
        <v>2020</v>
      </c>
      <c r="E108" s="295" t="s">
        <v>292</v>
      </c>
      <c r="F108" s="294">
        <f t="shared" ref="F108:F115" si="11">SUM(G108:K108)</f>
        <v>169.4</v>
      </c>
      <c r="G108" s="294"/>
      <c r="H108" s="294"/>
      <c r="I108" s="294"/>
      <c r="J108" s="294">
        <v>169.4</v>
      </c>
      <c r="K108" s="294"/>
      <c r="L108" s="323" t="s">
        <v>1088</v>
      </c>
      <c r="M108" s="295">
        <v>190</v>
      </c>
    </row>
    <row r="109" spans="1:13" ht="47.25">
      <c r="A109" s="331"/>
      <c r="B109" s="15" t="s">
        <v>275</v>
      </c>
      <c r="C109" s="83" t="s">
        <v>220</v>
      </c>
      <c r="D109" s="295">
        <v>2020</v>
      </c>
      <c r="E109" s="295" t="s">
        <v>292</v>
      </c>
      <c r="F109" s="294">
        <f t="shared" si="11"/>
        <v>165.9</v>
      </c>
      <c r="G109" s="294"/>
      <c r="H109" s="294"/>
      <c r="I109" s="294"/>
      <c r="J109" s="294">
        <v>165.9</v>
      </c>
      <c r="K109" s="294"/>
      <c r="L109" s="323" t="s">
        <v>1087</v>
      </c>
      <c r="M109" s="295">
        <v>0.27</v>
      </c>
    </row>
    <row r="110" spans="1:13" ht="141.75">
      <c r="A110" s="331"/>
      <c r="B110" s="15" t="s">
        <v>276</v>
      </c>
      <c r="C110" s="296" t="s">
        <v>1067</v>
      </c>
      <c r="D110" s="295">
        <v>2020</v>
      </c>
      <c r="E110" s="295" t="s">
        <v>345</v>
      </c>
      <c r="F110" s="294">
        <f t="shared" si="11"/>
        <v>80</v>
      </c>
      <c r="G110" s="294"/>
      <c r="H110" s="294"/>
      <c r="I110" s="136">
        <v>80</v>
      </c>
      <c r="J110" s="136"/>
      <c r="K110" s="136"/>
      <c r="L110" s="297" t="s">
        <v>862</v>
      </c>
      <c r="M110" s="295">
        <v>1</v>
      </c>
    </row>
    <row r="111" spans="1:13" ht="148.5" customHeight="1">
      <c r="A111" s="331"/>
      <c r="B111" s="15" t="s">
        <v>277</v>
      </c>
      <c r="C111" s="296" t="s">
        <v>1068</v>
      </c>
      <c r="D111" s="295">
        <v>2020</v>
      </c>
      <c r="E111" s="295" t="s">
        <v>345</v>
      </c>
      <c r="F111" s="294">
        <f t="shared" si="11"/>
        <v>150</v>
      </c>
      <c r="G111" s="294"/>
      <c r="H111" s="294"/>
      <c r="I111" s="136">
        <v>150</v>
      </c>
      <c r="J111" s="136"/>
      <c r="K111" s="136"/>
      <c r="L111" s="297" t="s">
        <v>862</v>
      </c>
      <c r="M111" s="295">
        <v>1</v>
      </c>
    </row>
    <row r="112" spans="1:13" ht="99" customHeight="1">
      <c r="A112" s="325"/>
      <c r="B112" s="15" t="s">
        <v>278</v>
      </c>
      <c r="C112" s="296" t="s">
        <v>295</v>
      </c>
      <c r="D112" s="295">
        <v>2020</v>
      </c>
      <c r="E112" s="51" t="s">
        <v>201</v>
      </c>
      <c r="F112" s="294">
        <f t="shared" si="11"/>
        <v>40000</v>
      </c>
      <c r="G112" s="294"/>
      <c r="H112" s="294"/>
      <c r="I112" s="294">
        <v>40000</v>
      </c>
      <c r="J112" s="294"/>
      <c r="K112" s="294"/>
      <c r="L112" s="297" t="s">
        <v>470</v>
      </c>
      <c r="M112" s="295">
        <v>1</v>
      </c>
    </row>
    <row r="113" spans="1:13" ht="48" customHeight="1">
      <c r="A113" s="325"/>
      <c r="B113" s="15" t="s">
        <v>349</v>
      </c>
      <c r="C113" s="296" t="s">
        <v>768</v>
      </c>
      <c r="D113" s="295">
        <v>2020</v>
      </c>
      <c r="E113" s="51" t="s">
        <v>201</v>
      </c>
      <c r="F113" s="294">
        <f t="shared" si="11"/>
        <v>180</v>
      </c>
      <c r="G113" s="294"/>
      <c r="H113" s="294"/>
      <c r="I113" s="294">
        <v>180</v>
      </c>
      <c r="J113" s="294"/>
      <c r="K113" s="294"/>
      <c r="L113" s="297" t="s">
        <v>1099</v>
      </c>
      <c r="M113" s="295">
        <v>2.1520000000000001</v>
      </c>
    </row>
    <row r="114" spans="1:13" ht="67.5" customHeight="1">
      <c r="A114" s="325"/>
      <c r="B114" s="15" t="s">
        <v>350</v>
      </c>
      <c r="C114" s="296" t="s">
        <v>285</v>
      </c>
      <c r="D114" s="295">
        <v>2020</v>
      </c>
      <c r="E114" s="51" t="s">
        <v>201</v>
      </c>
      <c r="F114" s="294">
        <f t="shared" si="11"/>
        <v>7900</v>
      </c>
      <c r="G114" s="294"/>
      <c r="H114" s="294"/>
      <c r="I114" s="294">
        <v>7900</v>
      </c>
      <c r="J114" s="294"/>
      <c r="K114" s="294"/>
      <c r="L114" s="297" t="s">
        <v>230</v>
      </c>
      <c r="M114" s="295">
        <v>4</v>
      </c>
    </row>
    <row r="115" spans="1:13" ht="63" customHeight="1">
      <c r="A115" s="325"/>
      <c r="B115" s="15" t="s">
        <v>351</v>
      </c>
      <c r="C115" s="438" t="s">
        <v>1040</v>
      </c>
      <c r="D115" s="437">
        <v>2020</v>
      </c>
      <c r="E115" s="51" t="s">
        <v>201</v>
      </c>
      <c r="F115" s="436">
        <f t="shared" si="11"/>
        <v>852.6</v>
      </c>
      <c r="G115" s="436"/>
      <c r="H115" s="436"/>
      <c r="I115" s="436">
        <v>852.6</v>
      </c>
      <c r="J115" s="436"/>
      <c r="K115" s="436"/>
      <c r="L115" s="439" t="s">
        <v>1041</v>
      </c>
      <c r="M115" s="437">
        <v>1</v>
      </c>
    </row>
    <row r="116" spans="1:13" ht="31.5">
      <c r="A116" s="325"/>
      <c r="B116" s="222"/>
      <c r="C116" s="122" t="s">
        <v>221</v>
      </c>
      <c r="D116" s="193"/>
      <c r="E116" s="225"/>
      <c r="F116" s="248"/>
      <c r="G116" s="248"/>
      <c r="H116" s="248"/>
      <c r="I116" s="248"/>
      <c r="J116" s="248"/>
      <c r="K116" s="248"/>
      <c r="L116" s="193"/>
      <c r="M116" s="193"/>
    </row>
    <row r="117" spans="1:13" ht="66.75" customHeight="1">
      <c r="A117" s="325"/>
      <c r="B117" s="67" t="s">
        <v>279</v>
      </c>
      <c r="C117" s="117" t="s">
        <v>757</v>
      </c>
      <c r="D117" s="295"/>
      <c r="E117" s="51"/>
      <c r="F117" s="294"/>
      <c r="G117" s="294"/>
      <c r="H117" s="294"/>
      <c r="I117" s="294"/>
      <c r="J117" s="294"/>
      <c r="K117" s="294"/>
      <c r="L117" s="94"/>
      <c r="M117" s="295"/>
    </row>
    <row r="118" spans="1:13" ht="63">
      <c r="A118" s="325"/>
      <c r="B118" s="67" t="s">
        <v>280</v>
      </c>
      <c r="C118" s="242" t="s">
        <v>296</v>
      </c>
      <c r="D118" s="295">
        <v>2020</v>
      </c>
      <c r="E118" s="51" t="s">
        <v>201</v>
      </c>
      <c r="F118" s="294">
        <v>850</v>
      </c>
      <c r="G118" s="294"/>
      <c r="H118" s="294"/>
      <c r="I118" s="294">
        <v>850</v>
      </c>
      <c r="J118" s="294"/>
      <c r="K118" s="294"/>
      <c r="L118" s="94" t="s">
        <v>298</v>
      </c>
      <c r="M118" s="295">
        <v>14.2</v>
      </c>
    </row>
    <row r="119" spans="1:13" ht="63">
      <c r="A119" s="325"/>
      <c r="B119" s="67" t="s">
        <v>281</v>
      </c>
      <c r="C119" s="169" t="s">
        <v>297</v>
      </c>
      <c r="D119" s="295">
        <v>2020</v>
      </c>
      <c r="E119" s="51" t="s">
        <v>201</v>
      </c>
      <c r="F119" s="294">
        <v>2300</v>
      </c>
      <c r="G119" s="294"/>
      <c r="H119" s="294"/>
      <c r="I119" s="294">
        <v>2300</v>
      </c>
      <c r="J119" s="294"/>
      <c r="K119" s="294"/>
      <c r="L119" s="94" t="s">
        <v>298</v>
      </c>
      <c r="M119" s="295">
        <v>3.7</v>
      </c>
    </row>
    <row r="120" spans="1:13" ht="94.5">
      <c r="A120" s="325"/>
      <c r="B120" s="67" t="s">
        <v>282</v>
      </c>
      <c r="C120" s="242" t="s">
        <v>758</v>
      </c>
      <c r="D120" s="295">
        <v>2020</v>
      </c>
      <c r="E120" s="51" t="s">
        <v>201</v>
      </c>
      <c r="F120" s="294">
        <v>2325</v>
      </c>
      <c r="G120" s="294"/>
      <c r="H120" s="294"/>
      <c r="I120" s="294">
        <v>2325</v>
      </c>
      <c r="J120" s="294"/>
      <c r="K120" s="294"/>
      <c r="L120" s="323" t="s">
        <v>622</v>
      </c>
      <c r="M120" s="295">
        <v>31</v>
      </c>
    </row>
    <row r="121" spans="1:13" ht="47.25">
      <c r="A121" s="325"/>
      <c r="B121" s="67" t="s">
        <v>299</v>
      </c>
      <c r="C121" s="117" t="s">
        <v>921</v>
      </c>
      <c r="D121" s="193"/>
      <c r="E121" s="225"/>
      <c r="F121" s="248"/>
      <c r="G121" s="248"/>
      <c r="H121" s="248"/>
      <c r="I121" s="248"/>
      <c r="J121" s="248"/>
      <c r="K121" s="248"/>
      <c r="L121" s="226"/>
      <c r="M121" s="193"/>
    </row>
    <row r="122" spans="1:13" ht="63">
      <c r="A122" s="325"/>
      <c r="B122" s="67" t="s">
        <v>300</v>
      </c>
      <c r="C122" s="117" t="s">
        <v>1100</v>
      </c>
      <c r="D122" s="295">
        <v>2020</v>
      </c>
      <c r="E122" s="51" t="s">
        <v>201</v>
      </c>
      <c r="F122" s="294">
        <v>6738.9</v>
      </c>
      <c r="G122" s="294"/>
      <c r="H122" s="294"/>
      <c r="I122" s="294">
        <v>6738.9</v>
      </c>
      <c r="J122" s="294"/>
      <c r="K122" s="294"/>
      <c r="L122" s="94" t="s">
        <v>227</v>
      </c>
      <c r="M122" s="295">
        <v>183.9</v>
      </c>
    </row>
    <row r="123" spans="1:13" ht="63">
      <c r="A123" s="325"/>
      <c r="B123" s="67" t="s">
        <v>301</v>
      </c>
      <c r="C123" s="117" t="s">
        <v>304</v>
      </c>
      <c r="D123" s="295">
        <v>2020</v>
      </c>
      <c r="E123" s="51" t="s">
        <v>201</v>
      </c>
      <c r="F123" s="294">
        <v>4200</v>
      </c>
      <c r="G123" s="294"/>
      <c r="H123" s="294"/>
      <c r="I123" s="294">
        <v>4200</v>
      </c>
      <c r="J123" s="294"/>
      <c r="K123" s="294"/>
      <c r="L123" s="94" t="s">
        <v>227</v>
      </c>
      <c r="M123" s="295">
        <v>54.2</v>
      </c>
    </row>
    <row r="124" spans="1:13" ht="78.75">
      <c r="A124" s="325"/>
      <c r="B124" s="67" t="s">
        <v>302</v>
      </c>
      <c r="C124" s="117" t="s">
        <v>305</v>
      </c>
      <c r="D124" s="295">
        <v>2020</v>
      </c>
      <c r="E124" s="51" t="s">
        <v>201</v>
      </c>
      <c r="F124" s="294">
        <v>2000</v>
      </c>
      <c r="G124" s="294"/>
      <c r="H124" s="294"/>
      <c r="I124" s="294">
        <v>2000</v>
      </c>
      <c r="J124" s="294"/>
      <c r="K124" s="294"/>
      <c r="L124" s="94" t="s">
        <v>228</v>
      </c>
      <c r="M124" s="295" t="s">
        <v>229</v>
      </c>
    </row>
    <row r="125" spans="1:13" ht="63">
      <c r="A125" s="325"/>
      <c r="B125" s="67" t="s">
        <v>303</v>
      </c>
      <c r="C125" s="117" t="s">
        <v>285</v>
      </c>
      <c r="D125" s="295">
        <v>2020</v>
      </c>
      <c r="E125" s="51" t="s">
        <v>201</v>
      </c>
      <c r="F125" s="294">
        <v>2730</v>
      </c>
      <c r="G125" s="294"/>
      <c r="H125" s="294"/>
      <c r="I125" s="294">
        <v>2730</v>
      </c>
      <c r="J125" s="294"/>
      <c r="K125" s="294"/>
      <c r="L125" s="94" t="s">
        <v>230</v>
      </c>
      <c r="M125" s="295">
        <v>1</v>
      </c>
    </row>
    <row r="126" spans="1:13" ht="32.25" customHeight="1">
      <c r="A126" s="325"/>
      <c r="B126" s="67" t="s">
        <v>306</v>
      </c>
      <c r="C126" s="117" t="s">
        <v>231</v>
      </c>
      <c r="D126" s="295"/>
      <c r="E126" s="51"/>
      <c r="F126" s="294"/>
      <c r="G126" s="294"/>
      <c r="H126" s="294"/>
      <c r="I126" s="294"/>
      <c r="J126" s="294"/>
      <c r="K126" s="294"/>
      <c r="L126" s="94"/>
      <c r="M126" s="295"/>
    </row>
    <row r="127" spans="1:13" ht="63">
      <c r="A127" s="325"/>
      <c r="B127" s="67" t="s">
        <v>307</v>
      </c>
      <c r="C127" s="243" t="s">
        <v>309</v>
      </c>
      <c r="D127" s="295">
        <v>2020</v>
      </c>
      <c r="E127" s="51" t="s">
        <v>201</v>
      </c>
      <c r="F127" s="294">
        <v>1580</v>
      </c>
      <c r="G127" s="294"/>
      <c r="H127" s="294"/>
      <c r="I127" s="294">
        <v>1580</v>
      </c>
      <c r="J127" s="294"/>
      <c r="K127" s="294"/>
      <c r="L127" s="94" t="s">
        <v>1042</v>
      </c>
      <c r="M127" s="295">
        <v>46</v>
      </c>
    </row>
    <row r="128" spans="1:13" ht="63">
      <c r="A128" s="325"/>
      <c r="B128" s="15" t="s">
        <v>308</v>
      </c>
      <c r="C128" s="117" t="s">
        <v>1043</v>
      </c>
      <c r="D128" s="437">
        <v>2020</v>
      </c>
      <c r="E128" s="51" t="s">
        <v>201</v>
      </c>
      <c r="F128" s="436">
        <v>600</v>
      </c>
      <c r="G128" s="436"/>
      <c r="H128" s="436"/>
      <c r="I128" s="436">
        <v>600</v>
      </c>
      <c r="J128" s="436"/>
      <c r="K128" s="436"/>
      <c r="L128" s="94" t="s">
        <v>521</v>
      </c>
      <c r="M128" s="437">
        <v>9</v>
      </c>
    </row>
    <row r="129" spans="1:13" ht="63">
      <c r="A129" s="325"/>
      <c r="B129" s="67" t="s">
        <v>312</v>
      </c>
      <c r="C129" s="117" t="s">
        <v>310</v>
      </c>
      <c r="D129" s="295">
        <v>2020</v>
      </c>
      <c r="E129" s="51" t="s">
        <v>201</v>
      </c>
      <c r="F129" s="294">
        <v>1100</v>
      </c>
      <c r="G129" s="294"/>
      <c r="H129" s="294"/>
      <c r="I129" s="294">
        <v>1100</v>
      </c>
      <c r="J129" s="294"/>
      <c r="K129" s="294"/>
      <c r="L129" s="94" t="s">
        <v>230</v>
      </c>
      <c r="M129" s="295">
        <v>4000</v>
      </c>
    </row>
    <row r="130" spans="1:13" ht="63">
      <c r="A130" s="325"/>
      <c r="B130" s="67" t="s">
        <v>313</v>
      </c>
      <c r="C130" s="243" t="s">
        <v>311</v>
      </c>
      <c r="D130" s="295">
        <v>2020</v>
      </c>
      <c r="E130" s="51" t="s">
        <v>201</v>
      </c>
      <c r="F130" s="294">
        <v>1155</v>
      </c>
      <c r="G130" s="294"/>
      <c r="H130" s="294"/>
      <c r="I130" s="294">
        <v>1155</v>
      </c>
      <c r="J130" s="294"/>
      <c r="K130" s="294"/>
      <c r="L130" s="94" t="s">
        <v>230</v>
      </c>
      <c r="M130" s="295">
        <v>525</v>
      </c>
    </row>
    <row r="131" spans="1:13" ht="63">
      <c r="A131" s="325"/>
      <c r="B131" s="67" t="s">
        <v>314</v>
      </c>
      <c r="C131" s="243" t="s">
        <v>285</v>
      </c>
      <c r="D131" s="295">
        <v>2020</v>
      </c>
      <c r="E131" s="51" t="s">
        <v>201</v>
      </c>
      <c r="F131" s="294">
        <v>3000</v>
      </c>
      <c r="G131" s="294"/>
      <c r="H131" s="294"/>
      <c r="I131" s="294">
        <v>3000</v>
      </c>
      <c r="J131" s="294"/>
      <c r="K131" s="294"/>
      <c r="L131" s="94" t="s">
        <v>230</v>
      </c>
      <c r="M131" s="295">
        <v>1</v>
      </c>
    </row>
    <row r="132" spans="1:13" ht="63">
      <c r="A132" s="325"/>
      <c r="B132" s="67" t="s">
        <v>315</v>
      </c>
      <c r="C132" s="243" t="s">
        <v>316</v>
      </c>
      <c r="D132" s="295">
        <v>2020</v>
      </c>
      <c r="E132" s="51" t="s">
        <v>201</v>
      </c>
      <c r="F132" s="294">
        <v>1200</v>
      </c>
      <c r="G132" s="294"/>
      <c r="H132" s="294"/>
      <c r="I132" s="294">
        <v>1200</v>
      </c>
      <c r="J132" s="294"/>
      <c r="K132" s="294"/>
      <c r="L132" s="94" t="s">
        <v>521</v>
      </c>
      <c r="M132" s="295">
        <v>6</v>
      </c>
    </row>
    <row r="133" spans="1:13" ht="84" customHeight="1">
      <c r="A133" s="325"/>
      <c r="B133" s="67" t="s">
        <v>317</v>
      </c>
      <c r="C133" s="117" t="s">
        <v>720</v>
      </c>
      <c r="D133" s="193"/>
      <c r="E133" s="225"/>
      <c r="F133" s="248"/>
      <c r="G133" s="248"/>
      <c r="H133" s="248"/>
      <c r="I133" s="248"/>
      <c r="J133" s="248"/>
      <c r="K133" s="248"/>
      <c r="L133" s="226"/>
      <c r="M133" s="193"/>
    </row>
    <row r="134" spans="1:13" ht="63">
      <c r="A134" s="325"/>
      <c r="B134" s="67" t="s">
        <v>318</v>
      </c>
      <c r="C134" s="243" t="s">
        <v>322</v>
      </c>
      <c r="D134" s="295">
        <v>2020</v>
      </c>
      <c r="E134" s="51" t="s">
        <v>201</v>
      </c>
      <c r="F134" s="294">
        <v>360</v>
      </c>
      <c r="G134" s="294"/>
      <c r="H134" s="294"/>
      <c r="I134" s="294">
        <v>360</v>
      </c>
      <c r="J134" s="294"/>
      <c r="K134" s="294"/>
      <c r="L134" s="94" t="s">
        <v>521</v>
      </c>
      <c r="M134" s="295">
        <v>9</v>
      </c>
    </row>
    <row r="135" spans="1:13" ht="63" customHeight="1">
      <c r="A135" s="325"/>
      <c r="B135" s="15" t="s">
        <v>319</v>
      </c>
      <c r="C135" s="117" t="s">
        <v>732</v>
      </c>
      <c r="D135" s="437">
        <v>2020</v>
      </c>
      <c r="E135" s="51" t="s">
        <v>201</v>
      </c>
      <c r="F135" s="436">
        <v>220</v>
      </c>
      <c r="G135" s="436"/>
      <c r="H135" s="436"/>
      <c r="I135" s="436">
        <v>220</v>
      </c>
      <c r="J135" s="436"/>
      <c r="K135" s="436"/>
      <c r="L135" s="94" t="s">
        <v>521</v>
      </c>
      <c r="M135" s="437">
        <v>4</v>
      </c>
    </row>
    <row r="136" spans="1:13" ht="93.75" customHeight="1">
      <c r="A136" s="93"/>
      <c r="B136" s="67" t="s">
        <v>320</v>
      </c>
      <c r="C136" s="117" t="s">
        <v>1101</v>
      </c>
      <c r="D136" s="295">
        <v>2020</v>
      </c>
      <c r="E136" s="51" t="s">
        <v>201</v>
      </c>
      <c r="F136" s="294">
        <v>154</v>
      </c>
      <c r="G136" s="294"/>
      <c r="H136" s="294"/>
      <c r="I136" s="294">
        <v>154</v>
      </c>
      <c r="J136" s="294"/>
      <c r="K136" s="294"/>
      <c r="L136" s="94"/>
      <c r="M136" s="295"/>
    </row>
    <row r="137" spans="1:13" ht="63">
      <c r="A137" s="333"/>
      <c r="B137" s="15" t="s">
        <v>321</v>
      </c>
      <c r="C137" s="117" t="s">
        <v>232</v>
      </c>
      <c r="D137" s="295">
        <v>2020</v>
      </c>
      <c r="E137" s="51" t="s">
        <v>201</v>
      </c>
      <c r="F137" s="294">
        <v>320</v>
      </c>
      <c r="G137" s="294"/>
      <c r="H137" s="294"/>
      <c r="I137" s="294">
        <v>320</v>
      </c>
      <c r="J137" s="294"/>
      <c r="K137" s="294"/>
      <c r="L137" s="94" t="s">
        <v>521</v>
      </c>
      <c r="M137" s="295">
        <v>9</v>
      </c>
    </row>
    <row r="138" spans="1:13" ht="47.25">
      <c r="A138" s="333"/>
      <c r="B138" s="15" t="s">
        <v>323</v>
      </c>
      <c r="C138" s="117" t="s">
        <v>233</v>
      </c>
      <c r="D138" s="295"/>
      <c r="E138" s="51"/>
      <c r="F138" s="294"/>
      <c r="G138" s="294"/>
      <c r="H138" s="294"/>
      <c r="I138" s="294"/>
      <c r="J138" s="294"/>
      <c r="K138" s="294"/>
      <c r="L138" s="94"/>
      <c r="M138" s="295"/>
    </row>
    <row r="139" spans="1:13" ht="63">
      <c r="A139" s="333"/>
      <c r="B139" s="15" t="s">
        <v>324</v>
      </c>
      <c r="C139" s="117" t="s">
        <v>721</v>
      </c>
      <c r="D139" s="295">
        <v>2020</v>
      </c>
      <c r="E139" s="51" t="s">
        <v>201</v>
      </c>
      <c r="F139" s="294">
        <v>6600</v>
      </c>
      <c r="G139" s="294"/>
      <c r="H139" s="294"/>
      <c r="I139" s="294">
        <v>6600</v>
      </c>
      <c r="J139" s="294"/>
      <c r="K139" s="294"/>
      <c r="L139" s="94" t="s">
        <v>234</v>
      </c>
      <c r="M139" s="295">
        <v>600</v>
      </c>
    </row>
    <row r="140" spans="1:13" ht="81.75" customHeight="1">
      <c r="A140" s="333"/>
      <c r="B140" s="15" t="s">
        <v>325</v>
      </c>
      <c r="C140" s="287" t="s">
        <v>1102</v>
      </c>
      <c r="D140" s="295">
        <v>2020</v>
      </c>
      <c r="E140" s="51" t="s">
        <v>201</v>
      </c>
      <c r="F140" s="294">
        <v>1200</v>
      </c>
      <c r="G140" s="294"/>
      <c r="H140" s="294"/>
      <c r="I140" s="294">
        <v>1200</v>
      </c>
      <c r="J140" s="294"/>
      <c r="K140" s="294"/>
      <c r="L140" s="94" t="s">
        <v>722</v>
      </c>
      <c r="M140" s="295" t="s">
        <v>235</v>
      </c>
    </row>
    <row r="141" spans="1:13" ht="66.75" customHeight="1">
      <c r="A141" s="333"/>
      <c r="B141" s="235" t="s">
        <v>326</v>
      </c>
      <c r="C141" s="236" t="s">
        <v>484</v>
      </c>
      <c r="D141" s="237">
        <v>2020</v>
      </c>
      <c r="E141" s="238" t="s">
        <v>201</v>
      </c>
      <c r="F141" s="249">
        <v>2920</v>
      </c>
      <c r="G141" s="249"/>
      <c r="H141" s="249"/>
      <c r="I141" s="249">
        <v>2920</v>
      </c>
      <c r="J141" s="249"/>
      <c r="K141" s="250"/>
      <c r="L141" s="237" t="s">
        <v>386</v>
      </c>
      <c r="M141" s="237"/>
    </row>
    <row r="142" spans="1:13" ht="63.75" customHeight="1">
      <c r="A142" s="333"/>
      <c r="B142" s="235" t="s">
        <v>586</v>
      </c>
      <c r="C142" s="236" t="s">
        <v>472</v>
      </c>
      <c r="D142" s="237">
        <v>2020</v>
      </c>
      <c r="E142" s="238" t="s">
        <v>201</v>
      </c>
      <c r="F142" s="249">
        <f>I142</f>
        <v>700</v>
      </c>
      <c r="G142" s="249"/>
      <c r="H142" s="249"/>
      <c r="I142" s="249">
        <v>700</v>
      </c>
      <c r="J142" s="249"/>
      <c r="K142" s="250"/>
      <c r="L142" s="237" t="s">
        <v>723</v>
      </c>
      <c r="M142" s="237">
        <v>100</v>
      </c>
    </row>
    <row r="143" spans="1:13" ht="62.25" customHeight="1">
      <c r="A143" s="333"/>
      <c r="B143" s="235" t="s">
        <v>587</v>
      </c>
      <c r="C143" s="236" t="s">
        <v>471</v>
      </c>
      <c r="D143" s="237">
        <v>2020</v>
      </c>
      <c r="E143" s="238" t="s">
        <v>201</v>
      </c>
      <c r="F143" s="249">
        <f>I143</f>
        <v>2220</v>
      </c>
      <c r="G143" s="249"/>
      <c r="H143" s="249"/>
      <c r="I143" s="249">
        <v>2220</v>
      </c>
      <c r="J143" s="249"/>
      <c r="K143" s="250"/>
      <c r="L143" s="237" t="s">
        <v>473</v>
      </c>
      <c r="M143" s="237">
        <v>1</v>
      </c>
    </row>
    <row r="144" spans="1:13" ht="47.25">
      <c r="A144" s="333"/>
      <c r="B144" s="15" t="s">
        <v>327</v>
      </c>
      <c r="C144" s="117" t="s">
        <v>236</v>
      </c>
      <c r="D144" s="295"/>
      <c r="E144" s="51"/>
      <c r="F144" s="294"/>
      <c r="G144" s="294"/>
      <c r="H144" s="294"/>
      <c r="I144" s="294"/>
      <c r="J144" s="294"/>
      <c r="K144" s="294"/>
      <c r="L144" s="94"/>
      <c r="M144" s="295"/>
    </row>
    <row r="145" spans="1:25" ht="63">
      <c r="A145" s="333"/>
      <c r="B145" s="15" t="s">
        <v>328</v>
      </c>
      <c r="C145" s="169" t="s">
        <v>334</v>
      </c>
      <c r="D145" s="295">
        <v>2020</v>
      </c>
      <c r="E145" s="51" t="s">
        <v>201</v>
      </c>
      <c r="F145" s="294">
        <v>360</v>
      </c>
      <c r="G145" s="294"/>
      <c r="H145" s="294"/>
      <c r="I145" s="294">
        <v>360</v>
      </c>
      <c r="J145" s="294"/>
      <c r="K145" s="294"/>
      <c r="L145" s="94" t="s">
        <v>623</v>
      </c>
      <c r="M145" s="295">
        <v>49</v>
      </c>
    </row>
    <row r="146" spans="1:25" ht="63">
      <c r="A146" s="333"/>
      <c r="B146" s="15" t="s">
        <v>329</v>
      </c>
      <c r="C146" s="117" t="s">
        <v>335</v>
      </c>
      <c r="D146" s="295">
        <v>2020</v>
      </c>
      <c r="E146" s="51" t="s">
        <v>201</v>
      </c>
      <c r="F146" s="294">
        <v>90</v>
      </c>
      <c r="G146" s="294"/>
      <c r="H146" s="294"/>
      <c r="I146" s="294">
        <v>90</v>
      </c>
      <c r="J146" s="294"/>
      <c r="K146" s="294"/>
      <c r="L146" s="94" t="s">
        <v>623</v>
      </c>
      <c r="M146" s="295">
        <v>12</v>
      </c>
    </row>
    <row r="147" spans="1:25" ht="63">
      <c r="A147" s="333"/>
      <c r="B147" s="15" t="s">
        <v>330</v>
      </c>
      <c r="C147" s="117" t="s">
        <v>336</v>
      </c>
      <c r="D147" s="295">
        <v>2020</v>
      </c>
      <c r="E147" s="51" t="s">
        <v>201</v>
      </c>
      <c r="F147" s="294">
        <v>1260</v>
      </c>
      <c r="G147" s="294"/>
      <c r="H147" s="294"/>
      <c r="I147" s="294">
        <v>1260</v>
      </c>
      <c r="J147" s="294"/>
      <c r="K147" s="294"/>
      <c r="L147" s="94" t="s">
        <v>623</v>
      </c>
      <c r="M147" s="295">
        <v>11</v>
      </c>
    </row>
    <row r="148" spans="1:25" ht="31.5">
      <c r="A148" s="333"/>
      <c r="B148" s="15" t="s">
        <v>331</v>
      </c>
      <c r="C148" s="117" t="s">
        <v>1069</v>
      </c>
      <c r="D148" s="295"/>
      <c r="E148" s="51"/>
      <c r="F148" s="294"/>
      <c r="G148" s="294"/>
      <c r="H148" s="294"/>
      <c r="I148" s="294"/>
      <c r="J148" s="294"/>
      <c r="K148" s="294"/>
      <c r="L148" s="94"/>
      <c r="M148" s="295"/>
    </row>
    <row r="149" spans="1:25" ht="63">
      <c r="A149" s="333"/>
      <c r="B149" s="15" t="s">
        <v>332</v>
      </c>
      <c r="C149" s="117" t="s">
        <v>333</v>
      </c>
      <c r="D149" s="295">
        <v>2020</v>
      </c>
      <c r="E149" s="51" t="s">
        <v>201</v>
      </c>
      <c r="F149" s="294">
        <v>200</v>
      </c>
      <c r="G149" s="294"/>
      <c r="H149" s="294"/>
      <c r="I149" s="294">
        <v>200</v>
      </c>
      <c r="J149" s="294"/>
      <c r="K149" s="294"/>
      <c r="L149" s="94" t="s">
        <v>237</v>
      </c>
      <c r="M149" s="295">
        <v>31.2</v>
      </c>
    </row>
    <row r="150" spans="1:25" ht="53.25" customHeight="1">
      <c r="A150" s="333"/>
      <c r="B150" s="15" t="s">
        <v>337</v>
      </c>
      <c r="C150" s="334" t="s">
        <v>238</v>
      </c>
      <c r="D150" s="295"/>
      <c r="E150" s="51"/>
      <c r="F150" s="294"/>
      <c r="G150" s="294"/>
      <c r="H150" s="294"/>
      <c r="I150" s="294"/>
      <c r="J150" s="294"/>
      <c r="K150" s="294"/>
      <c r="L150" s="94"/>
      <c r="M150" s="295"/>
    </row>
    <row r="151" spans="1:25" ht="117" customHeight="1">
      <c r="A151" s="333"/>
      <c r="B151" s="15" t="s">
        <v>338</v>
      </c>
      <c r="C151" s="83" t="s">
        <v>674</v>
      </c>
      <c r="D151" s="437">
        <v>2020</v>
      </c>
      <c r="E151" s="51" t="s">
        <v>201</v>
      </c>
      <c r="F151" s="436">
        <v>1200</v>
      </c>
      <c r="G151" s="436"/>
      <c r="H151" s="436"/>
      <c r="I151" s="436">
        <v>1200</v>
      </c>
      <c r="J151" s="436"/>
      <c r="K151" s="436"/>
      <c r="L151" s="94"/>
      <c r="M151" s="437"/>
    </row>
    <row r="152" spans="1:25" ht="63">
      <c r="A152" s="333"/>
      <c r="B152" s="15" t="s">
        <v>339</v>
      </c>
      <c r="C152" s="20" t="s">
        <v>239</v>
      </c>
      <c r="D152" s="295">
        <v>2020</v>
      </c>
      <c r="E152" s="51" t="s">
        <v>201</v>
      </c>
      <c r="F152" s="294">
        <v>280</v>
      </c>
      <c r="G152" s="294"/>
      <c r="H152" s="294"/>
      <c r="I152" s="294">
        <v>280</v>
      </c>
      <c r="J152" s="294"/>
      <c r="K152" s="294"/>
      <c r="L152" s="94" t="s">
        <v>217</v>
      </c>
      <c r="M152" s="295">
        <v>1</v>
      </c>
    </row>
    <row r="153" spans="1:25" ht="63">
      <c r="A153" s="333"/>
      <c r="B153" s="15" t="s">
        <v>340</v>
      </c>
      <c r="C153" s="83" t="s">
        <v>1070</v>
      </c>
      <c r="D153" s="295">
        <v>2020</v>
      </c>
      <c r="E153" s="51" t="s">
        <v>201</v>
      </c>
      <c r="F153" s="136">
        <v>120</v>
      </c>
      <c r="G153" s="136"/>
      <c r="H153" s="294"/>
      <c r="I153" s="294">
        <v>120</v>
      </c>
      <c r="J153" s="294"/>
      <c r="K153" s="294"/>
      <c r="L153" s="41" t="s">
        <v>495</v>
      </c>
      <c r="M153" s="231">
        <v>7</v>
      </c>
    </row>
    <row r="154" spans="1:25" ht="63">
      <c r="A154" s="333"/>
      <c r="B154" s="15" t="s">
        <v>343</v>
      </c>
      <c r="C154" s="29" t="s">
        <v>342</v>
      </c>
      <c r="D154" s="297">
        <v>2020</v>
      </c>
      <c r="E154" s="105" t="s">
        <v>201</v>
      </c>
      <c r="F154" s="136">
        <f>SUM(G154:L154)</f>
        <v>10000</v>
      </c>
      <c r="G154" s="138"/>
      <c r="H154" s="138"/>
      <c r="I154" s="136">
        <v>10000</v>
      </c>
      <c r="J154" s="138"/>
      <c r="K154" s="136"/>
      <c r="L154" s="297" t="s">
        <v>1103</v>
      </c>
      <c r="M154" s="295">
        <v>8</v>
      </c>
    </row>
    <row r="155" spans="1:25" ht="63">
      <c r="A155" s="333"/>
      <c r="B155" s="15" t="s">
        <v>344</v>
      </c>
      <c r="C155" s="29" t="s">
        <v>772</v>
      </c>
      <c r="D155" s="297">
        <v>2020</v>
      </c>
      <c r="E155" s="105" t="s">
        <v>201</v>
      </c>
      <c r="F155" s="136">
        <f>G155+H155+I155+J155+K155</f>
        <v>60</v>
      </c>
      <c r="G155" s="138"/>
      <c r="H155" s="138"/>
      <c r="I155" s="136">
        <v>60</v>
      </c>
      <c r="J155" s="138"/>
      <c r="K155" s="136"/>
      <c r="L155" s="297" t="s">
        <v>763</v>
      </c>
      <c r="M155" s="295">
        <v>2.1520000000000001</v>
      </c>
    </row>
    <row r="156" spans="1:25" ht="15.75">
      <c r="A156" s="17"/>
      <c r="B156" s="16"/>
      <c r="C156" s="17" t="s">
        <v>170</v>
      </c>
      <c r="D156" s="16"/>
      <c r="E156" s="16"/>
      <c r="F156" s="19">
        <f>G156+H156+I156+J156+K156</f>
        <v>163347.36599999998</v>
      </c>
      <c r="G156" s="19">
        <f>SUM(G57:G155)</f>
        <v>0</v>
      </c>
      <c r="H156" s="19">
        <f>SUM(H57:H155)</f>
        <v>0</v>
      </c>
      <c r="I156" s="19">
        <f>SUM(I57:I155)-I142-I143</f>
        <v>138883.06599999999</v>
      </c>
      <c r="J156" s="19">
        <f>SUM(J57:J155)</f>
        <v>22214.300000000003</v>
      </c>
      <c r="K156" s="19">
        <f>SUM(K57:K155)</f>
        <v>2250</v>
      </c>
      <c r="L156" s="17"/>
      <c r="M156" s="16"/>
      <c r="N156" s="99"/>
      <c r="O156" s="128"/>
      <c r="P156" s="129"/>
    </row>
    <row r="157" spans="1:25" ht="15.75" customHeight="1">
      <c r="A157" s="508" t="s">
        <v>485</v>
      </c>
      <c r="B157" s="509"/>
      <c r="C157" s="509"/>
      <c r="D157" s="509"/>
      <c r="E157" s="509"/>
      <c r="F157" s="509"/>
      <c r="G157" s="509"/>
      <c r="H157" s="509"/>
      <c r="I157" s="509"/>
      <c r="J157" s="509"/>
      <c r="K157" s="509"/>
      <c r="L157" s="509"/>
      <c r="M157" s="510"/>
    </row>
    <row r="158" spans="1:25" ht="84" customHeight="1">
      <c r="A158" s="511" t="s">
        <v>38</v>
      </c>
      <c r="B158" s="27">
        <v>1</v>
      </c>
      <c r="C158" s="29" t="s">
        <v>865</v>
      </c>
      <c r="D158" s="297">
        <v>2020</v>
      </c>
      <c r="E158" s="297" t="s">
        <v>477</v>
      </c>
      <c r="F158" s="25"/>
      <c r="G158" s="26"/>
      <c r="H158" s="26"/>
      <c r="I158" s="26"/>
      <c r="J158" s="26"/>
      <c r="K158" s="26"/>
      <c r="L158" s="297" t="s">
        <v>40</v>
      </c>
      <c r="M158" s="297">
        <v>1</v>
      </c>
      <c r="O158" s="127"/>
      <c r="P158" s="127"/>
      <c r="Q158" s="127"/>
      <c r="R158" s="127"/>
      <c r="S158" s="127"/>
      <c r="T158" s="127"/>
      <c r="U158" s="127"/>
      <c r="V158" s="127"/>
      <c r="W158" s="127"/>
      <c r="X158" s="127"/>
      <c r="Y158" s="127"/>
    </row>
    <row r="159" spans="1:25" s="206" customFormat="1" ht="63">
      <c r="A159" s="520"/>
      <c r="B159" s="219">
        <v>2</v>
      </c>
      <c r="C159" s="21" t="s">
        <v>931</v>
      </c>
      <c r="D159" s="295">
        <v>2020</v>
      </c>
      <c r="E159" s="295" t="s">
        <v>30</v>
      </c>
      <c r="F159" s="130"/>
      <c r="G159" s="16"/>
      <c r="H159" s="16"/>
      <c r="I159" s="16"/>
      <c r="J159" s="16"/>
      <c r="K159" s="16"/>
      <c r="L159" s="295" t="s">
        <v>41</v>
      </c>
      <c r="M159" s="295">
        <v>1</v>
      </c>
      <c r="N159" s="7"/>
      <c r="O159" s="220"/>
      <c r="P159" s="220"/>
      <c r="Q159" s="220"/>
      <c r="R159" s="220"/>
      <c r="S159" s="220"/>
      <c r="T159" s="220"/>
    </row>
    <row r="160" spans="1:25" ht="94.5" customHeight="1">
      <c r="A160" s="288" t="s">
        <v>932</v>
      </c>
      <c r="B160" s="297">
        <v>1</v>
      </c>
      <c r="C160" s="296" t="s">
        <v>756</v>
      </c>
      <c r="D160" s="297">
        <v>2020</v>
      </c>
      <c r="E160" s="297" t="s">
        <v>193</v>
      </c>
      <c r="F160" s="30">
        <v>1000</v>
      </c>
      <c r="G160" s="31"/>
      <c r="H160" s="31"/>
      <c r="I160" s="32">
        <v>1000</v>
      </c>
      <c r="J160" s="31"/>
      <c r="K160" s="31"/>
      <c r="L160" s="297" t="s">
        <v>42</v>
      </c>
      <c r="M160" s="297">
        <v>7</v>
      </c>
    </row>
    <row r="161" spans="1:13" ht="143.25" customHeight="1">
      <c r="A161" s="335" t="s">
        <v>933</v>
      </c>
      <c r="B161" s="295">
        <v>1</v>
      </c>
      <c r="C161" s="21" t="s">
        <v>860</v>
      </c>
      <c r="D161" s="295">
        <v>2020</v>
      </c>
      <c r="E161" s="295" t="s">
        <v>877</v>
      </c>
      <c r="F161" s="130"/>
      <c r="G161" s="16"/>
      <c r="H161" s="16"/>
      <c r="I161" s="16"/>
      <c r="J161" s="16"/>
      <c r="K161" s="16"/>
      <c r="L161" s="295" t="s">
        <v>934</v>
      </c>
      <c r="M161" s="295">
        <v>15</v>
      </c>
    </row>
    <row r="162" spans="1:13" ht="77.25" customHeight="1">
      <c r="A162" s="336" t="s">
        <v>1121</v>
      </c>
      <c r="B162" s="297">
        <v>1</v>
      </c>
      <c r="C162" s="33" t="s">
        <v>44</v>
      </c>
      <c r="D162" s="297">
        <v>2020</v>
      </c>
      <c r="E162" s="297" t="s">
        <v>30</v>
      </c>
      <c r="F162" s="25"/>
      <c r="G162" s="26"/>
      <c r="H162" s="26"/>
      <c r="I162" s="26"/>
      <c r="J162" s="26"/>
      <c r="K162" s="26"/>
      <c r="L162" s="297" t="s">
        <v>45</v>
      </c>
      <c r="M162" s="297">
        <v>1</v>
      </c>
    </row>
    <row r="163" spans="1:13" ht="15.75">
      <c r="A163" s="12"/>
      <c r="B163" s="11"/>
      <c r="C163" s="17" t="s">
        <v>172</v>
      </c>
      <c r="D163" s="16"/>
      <c r="E163" s="16"/>
      <c r="F163" s="19">
        <f>G163+H163+I163+J163+K163</f>
        <v>1000</v>
      </c>
      <c r="G163" s="19">
        <f>SUM(G158:G162)</f>
        <v>0</v>
      </c>
      <c r="H163" s="19">
        <f>SUM(G158:G162)</f>
        <v>0</v>
      </c>
      <c r="I163" s="19">
        <f>SUM(I160:I162)</f>
        <v>1000</v>
      </c>
      <c r="J163" s="19">
        <f>SUM(J160:J162)</f>
        <v>0</v>
      </c>
      <c r="K163" s="19">
        <f>SUM(K160:K162)</f>
        <v>0</v>
      </c>
      <c r="L163" s="20"/>
      <c r="M163" s="295"/>
    </row>
    <row r="164" spans="1:13" ht="15.75" customHeight="1">
      <c r="A164" s="508" t="s">
        <v>786</v>
      </c>
      <c r="B164" s="509"/>
      <c r="C164" s="509"/>
      <c r="D164" s="509"/>
      <c r="E164" s="509"/>
      <c r="F164" s="509"/>
      <c r="G164" s="509"/>
      <c r="H164" s="509"/>
      <c r="I164" s="509"/>
      <c r="J164" s="509"/>
      <c r="K164" s="509"/>
      <c r="L164" s="509"/>
      <c r="M164" s="510"/>
    </row>
    <row r="165" spans="1:13" ht="144.75" customHeight="1">
      <c r="A165" s="603" t="s">
        <v>935</v>
      </c>
      <c r="B165" s="337">
        <v>1</v>
      </c>
      <c r="C165" s="338" t="s">
        <v>1105</v>
      </c>
      <c r="D165" s="339">
        <v>2020</v>
      </c>
      <c r="E165" s="339" t="s">
        <v>936</v>
      </c>
      <c r="F165" s="340">
        <v>7740</v>
      </c>
      <c r="G165" s="340"/>
      <c r="H165" s="340"/>
      <c r="I165" s="340"/>
      <c r="J165" s="340">
        <v>7740</v>
      </c>
      <c r="K165" s="340"/>
      <c r="L165" s="341" t="s">
        <v>1104</v>
      </c>
      <c r="M165" s="342" t="s">
        <v>1106</v>
      </c>
    </row>
    <row r="166" spans="1:13" ht="114.75" customHeight="1">
      <c r="A166" s="518"/>
      <c r="B166" s="337">
        <v>2</v>
      </c>
      <c r="C166" s="338" t="s">
        <v>787</v>
      </c>
      <c r="D166" s="339">
        <v>2020</v>
      </c>
      <c r="E166" s="339" t="s">
        <v>936</v>
      </c>
      <c r="F166" s="340">
        <v>1530</v>
      </c>
      <c r="G166" s="340"/>
      <c r="H166" s="340"/>
      <c r="I166" s="340"/>
      <c r="J166" s="340">
        <v>1530</v>
      </c>
      <c r="K166" s="340"/>
      <c r="L166" s="343" t="s">
        <v>1120</v>
      </c>
      <c r="M166" s="342" t="s">
        <v>1107</v>
      </c>
    </row>
    <row r="167" spans="1:13" ht="64.5" customHeight="1">
      <c r="A167" s="605"/>
      <c r="B167" s="337">
        <v>3</v>
      </c>
      <c r="C167" s="338" t="s">
        <v>547</v>
      </c>
      <c r="D167" s="339">
        <v>2020</v>
      </c>
      <c r="E167" s="344" t="s">
        <v>936</v>
      </c>
      <c r="F167" s="340">
        <v>600</v>
      </c>
      <c r="G167" s="340"/>
      <c r="H167" s="340"/>
      <c r="I167" s="340"/>
      <c r="J167" s="340">
        <v>600</v>
      </c>
      <c r="K167" s="340"/>
      <c r="L167" s="343" t="s">
        <v>675</v>
      </c>
      <c r="M167" s="342" t="s">
        <v>548</v>
      </c>
    </row>
    <row r="168" spans="1:13" ht="51">
      <c r="A168" s="605"/>
      <c r="B168" s="337">
        <v>4</v>
      </c>
      <c r="C168" s="345" t="s">
        <v>549</v>
      </c>
      <c r="D168" s="339">
        <v>2020</v>
      </c>
      <c r="E168" s="344" t="s">
        <v>550</v>
      </c>
      <c r="F168" s="340">
        <v>10</v>
      </c>
      <c r="G168" s="340"/>
      <c r="H168" s="340"/>
      <c r="I168" s="340"/>
      <c r="J168" s="340">
        <v>10</v>
      </c>
      <c r="K168" s="340"/>
      <c r="L168" s="341" t="s">
        <v>676</v>
      </c>
      <c r="M168" s="342" t="s">
        <v>551</v>
      </c>
    </row>
    <row r="169" spans="1:13" ht="70.5" customHeight="1">
      <c r="A169" s="516" t="s">
        <v>937</v>
      </c>
      <c r="B169" s="346">
        <v>1</v>
      </c>
      <c r="C169" s="338" t="s">
        <v>552</v>
      </c>
      <c r="D169" s="339">
        <v>2020</v>
      </c>
      <c r="E169" s="344" t="s">
        <v>936</v>
      </c>
      <c r="F169" s="340">
        <v>2980</v>
      </c>
      <c r="G169" s="340"/>
      <c r="H169" s="340"/>
      <c r="I169" s="340"/>
      <c r="J169" s="340">
        <v>2980</v>
      </c>
      <c r="K169" s="340"/>
      <c r="L169" s="341" t="s">
        <v>677</v>
      </c>
      <c r="M169" s="347" t="s">
        <v>553</v>
      </c>
    </row>
    <row r="170" spans="1:13" ht="69" customHeight="1">
      <c r="A170" s="517"/>
      <c r="B170" s="337">
        <v>2</v>
      </c>
      <c r="C170" s="338" t="s">
        <v>554</v>
      </c>
      <c r="D170" s="339">
        <v>2020</v>
      </c>
      <c r="E170" s="344" t="s">
        <v>936</v>
      </c>
      <c r="F170" s="340">
        <v>260</v>
      </c>
      <c r="G170" s="340"/>
      <c r="H170" s="340"/>
      <c r="I170" s="340"/>
      <c r="J170" s="340">
        <v>260</v>
      </c>
      <c r="K170" s="340"/>
      <c r="L170" s="341" t="s">
        <v>678</v>
      </c>
      <c r="M170" s="347" t="s">
        <v>555</v>
      </c>
    </row>
    <row r="171" spans="1:13" ht="77.25" customHeight="1">
      <c r="A171" s="606"/>
      <c r="B171" s="337">
        <v>3</v>
      </c>
      <c r="C171" s="338" t="s">
        <v>556</v>
      </c>
      <c r="D171" s="339">
        <v>2020</v>
      </c>
      <c r="E171" s="339" t="s">
        <v>936</v>
      </c>
      <c r="F171" s="340">
        <v>700</v>
      </c>
      <c r="G171" s="348"/>
      <c r="H171" s="349"/>
      <c r="I171" s="348"/>
      <c r="J171" s="340">
        <v>700</v>
      </c>
      <c r="K171" s="340"/>
      <c r="L171" s="341" t="s">
        <v>679</v>
      </c>
      <c r="M171" s="350">
        <v>5</v>
      </c>
    </row>
    <row r="172" spans="1:13" ht="94.5">
      <c r="A172" s="519" t="s">
        <v>939</v>
      </c>
      <c r="B172" s="351">
        <v>1</v>
      </c>
      <c r="C172" s="338" t="s">
        <v>557</v>
      </c>
      <c r="D172" s="339">
        <v>2020</v>
      </c>
      <c r="E172" s="339" t="s">
        <v>880</v>
      </c>
      <c r="F172" s="340"/>
      <c r="G172" s="340"/>
      <c r="H172" s="340"/>
      <c r="I172" s="340"/>
      <c r="J172" s="340"/>
      <c r="K172" s="340"/>
      <c r="L172" s="341" t="s">
        <v>680</v>
      </c>
      <c r="M172" s="342" t="s">
        <v>43</v>
      </c>
    </row>
    <row r="173" spans="1:13" ht="63">
      <c r="A173" s="512"/>
      <c r="B173" s="352">
        <v>2</v>
      </c>
      <c r="C173" s="338" t="s">
        <v>1108</v>
      </c>
      <c r="D173" s="339">
        <v>2020</v>
      </c>
      <c r="E173" s="339" t="s">
        <v>938</v>
      </c>
      <c r="F173" s="340"/>
      <c r="G173" s="340"/>
      <c r="H173" s="340"/>
      <c r="I173" s="340"/>
      <c r="J173" s="340"/>
      <c r="K173" s="340"/>
      <c r="L173" s="341" t="s">
        <v>681</v>
      </c>
      <c r="M173" s="342" t="s">
        <v>43</v>
      </c>
    </row>
    <row r="174" spans="1:13" ht="47.25">
      <c r="A174" s="520"/>
      <c r="B174" s="441">
        <v>3</v>
      </c>
      <c r="C174" s="442" t="s">
        <v>1109</v>
      </c>
      <c r="D174" s="443">
        <v>2020</v>
      </c>
      <c r="E174" s="443" t="s">
        <v>938</v>
      </c>
      <c r="F174" s="444"/>
      <c r="G174" s="445"/>
      <c r="H174" s="446"/>
      <c r="I174" s="445"/>
      <c r="J174" s="444"/>
      <c r="K174" s="444"/>
      <c r="L174" s="447" t="s">
        <v>1110</v>
      </c>
      <c r="M174" s="448" t="s">
        <v>558</v>
      </c>
    </row>
    <row r="175" spans="1:13" ht="15.75">
      <c r="A175" s="20"/>
      <c r="B175" s="295"/>
      <c r="C175" s="17" t="s">
        <v>171</v>
      </c>
      <c r="D175" s="295"/>
      <c r="E175" s="295"/>
      <c r="F175" s="19">
        <f>G175+H175+I175+J175+K175</f>
        <v>13820</v>
      </c>
      <c r="G175" s="19">
        <f>SUM(G165:G174)</f>
        <v>0</v>
      </c>
      <c r="H175" s="19">
        <f t="shared" ref="H175:K175" si="12">SUM(H165:H174)</f>
        <v>0</v>
      </c>
      <c r="I175" s="19">
        <f t="shared" si="12"/>
        <v>0</v>
      </c>
      <c r="J175" s="19">
        <f>SUM(J165:J174)</f>
        <v>13820</v>
      </c>
      <c r="K175" s="19">
        <f t="shared" si="12"/>
        <v>0</v>
      </c>
      <c r="L175" s="20"/>
      <c r="M175" s="295"/>
    </row>
    <row r="176" spans="1:13" ht="15.75" customHeight="1">
      <c r="A176" s="545" t="s">
        <v>486</v>
      </c>
      <c r="B176" s="546"/>
      <c r="C176" s="546"/>
      <c r="D176" s="546"/>
      <c r="E176" s="546"/>
      <c r="F176" s="546"/>
      <c r="G176" s="546"/>
      <c r="H176" s="546"/>
      <c r="I176" s="546"/>
      <c r="J176" s="546"/>
      <c r="K176" s="546"/>
      <c r="L176" s="546"/>
      <c r="M176" s="547"/>
    </row>
    <row r="177" spans="1:13" ht="63">
      <c r="A177" s="559" t="s">
        <v>47</v>
      </c>
      <c r="B177" s="353">
        <v>1</v>
      </c>
      <c r="C177" s="354" t="s">
        <v>48</v>
      </c>
      <c r="D177" s="355">
        <v>2020</v>
      </c>
      <c r="E177" s="355" t="s">
        <v>39</v>
      </c>
      <c r="F177" s="356"/>
      <c r="G177" s="357"/>
      <c r="H177" s="357"/>
      <c r="I177" s="357"/>
      <c r="J177" s="357"/>
      <c r="K177" s="355"/>
      <c r="L177" s="358" t="s">
        <v>487</v>
      </c>
      <c r="M177" s="359">
        <v>2890</v>
      </c>
    </row>
    <row r="178" spans="1:13" ht="79.5" customHeight="1">
      <c r="A178" s="532"/>
      <c r="B178" s="353">
        <v>2</v>
      </c>
      <c r="C178" s="354" t="s">
        <v>883</v>
      </c>
      <c r="D178" s="355">
        <v>2020</v>
      </c>
      <c r="E178" s="355" t="s">
        <v>39</v>
      </c>
      <c r="F178" s="357">
        <f>G178+H178+I178+J178+K178</f>
        <v>1600</v>
      </c>
      <c r="G178" s="357"/>
      <c r="H178" s="357"/>
      <c r="I178" s="357"/>
      <c r="J178" s="357"/>
      <c r="K178" s="360">
        <v>1600</v>
      </c>
      <c r="L178" s="34" t="s">
        <v>881</v>
      </c>
      <c r="M178" s="359">
        <v>77</v>
      </c>
    </row>
    <row r="179" spans="1:13" ht="94.5">
      <c r="A179" s="532"/>
      <c r="B179" s="361">
        <v>3</v>
      </c>
      <c r="C179" s="362" t="s">
        <v>882</v>
      </c>
      <c r="D179" s="363">
        <v>2020</v>
      </c>
      <c r="E179" s="363" t="s">
        <v>39</v>
      </c>
      <c r="F179" s="357">
        <f>G179+H179+I179+J179+K179</f>
        <v>600</v>
      </c>
      <c r="G179" s="364"/>
      <c r="H179" s="364"/>
      <c r="I179" s="364"/>
      <c r="J179" s="364"/>
      <c r="K179" s="365">
        <v>600</v>
      </c>
      <c r="L179" s="363" t="s">
        <v>49</v>
      </c>
      <c r="M179" s="366">
        <v>12</v>
      </c>
    </row>
    <row r="180" spans="1:13" ht="204" customHeight="1">
      <c r="A180" s="532"/>
      <c r="B180" s="361">
        <v>4</v>
      </c>
      <c r="C180" s="362" t="s">
        <v>844</v>
      </c>
      <c r="D180" s="363">
        <v>2020</v>
      </c>
      <c r="E180" s="363" t="s">
        <v>39</v>
      </c>
      <c r="F180" s="364"/>
      <c r="G180" s="364"/>
      <c r="H180" s="364"/>
      <c r="I180" s="364"/>
      <c r="J180" s="364"/>
      <c r="K180" s="363"/>
      <c r="L180" s="363" t="s">
        <v>940</v>
      </c>
      <c r="M180" s="366">
        <v>60</v>
      </c>
    </row>
    <row r="181" spans="1:13" ht="204.75">
      <c r="A181" s="532"/>
      <c r="B181" s="361">
        <v>5</v>
      </c>
      <c r="C181" s="292" t="s">
        <v>1111</v>
      </c>
      <c r="D181" s="363">
        <v>2020</v>
      </c>
      <c r="E181" s="363" t="s">
        <v>39</v>
      </c>
      <c r="F181" s="364"/>
      <c r="G181" s="364"/>
      <c r="H181" s="364"/>
      <c r="I181" s="364"/>
      <c r="J181" s="364"/>
      <c r="K181" s="363"/>
      <c r="L181" s="363" t="s">
        <v>1112</v>
      </c>
      <c r="M181" s="366">
        <v>560</v>
      </c>
    </row>
    <row r="182" spans="1:13" ht="94.5">
      <c r="A182" s="532"/>
      <c r="B182" s="455">
        <v>6</v>
      </c>
      <c r="C182" s="456" t="s">
        <v>50</v>
      </c>
      <c r="D182" s="457">
        <v>2020</v>
      </c>
      <c r="E182" s="457" t="s">
        <v>884</v>
      </c>
      <c r="F182" s="458">
        <f>G182+H182+I182+J182+K182</f>
        <v>700</v>
      </c>
      <c r="G182" s="458"/>
      <c r="H182" s="458"/>
      <c r="I182" s="458">
        <v>350</v>
      </c>
      <c r="J182" s="458"/>
      <c r="K182" s="459">
        <v>350</v>
      </c>
      <c r="L182" s="460" t="s">
        <v>51</v>
      </c>
      <c r="M182" s="461">
        <v>1590</v>
      </c>
    </row>
    <row r="183" spans="1:13" ht="111.75" customHeight="1">
      <c r="A183" s="532"/>
      <c r="B183" s="449">
        <v>7</v>
      </c>
      <c r="C183" s="450" t="s">
        <v>885</v>
      </c>
      <c r="D183" s="451">
        <v>2020</v>
      </c>
      <c r="E183" s="435" t="s">
        <v>39</v>
      </c>
      <c r="F183" s="452"/>
      <c r="G183" s="452"/>
      <c r="H183" s="452"/>
      <c r="I183" s="452"/>
      <c r="J183" s="452"/>
      <c r="K183" s="453"/>
      <c r="L183" s="453" t="s">
        <v>52</v>
      </c>
      <c r="M183" s="454">
        <v>3600</v>
      </c>
    </row>
    <row r="184" spans="1:13" ht="105">
      <c r="A184" s="532"/>
      <c r="B184" s="361">
        <v>8</v>
      </c>
      <c r="C184" s="369" t="s">
        <v>53</v>
      </c>
      <c r="D184" s="370">
        <v>2020</v>
      </c>
      <c r="E184" s="363" t="s">
        <v>39</v>
      </c>
      <c r="F184" s="364"/>
      <c r="G184" s="364"/>
      <c r="H184" s="364"/>
      <c r="I184" s="364"/>
      <c r="J184" s="364"/>
      <c r="K184" s="363"/>
      <c r="L184" s="367" t="s">
        <v>54</v>
      </c>
      <c r="M184" s="366" t="s">
        <v>55</v>
      </c>
    </row>
    <row r="185" spans="1:13" ht="157.5">
      <c r="A185" s="532"/>
      <c r="B185" s="361">
        <v>9</v>
      </c>
      <c r="C185" s="371" t="s">
        <v>56</v>
      </c>
      <c r="D185" s="363">
        <v>2020</v>
      </c>
      <c r="E185" s="363" t="s">
        <v>57</v>
      </c>
      <c r="F185" s="364"/>
      <c r="G185" s="364"/>
      <c r="H185" s="364"/>
      <c r="I185" s="364"/>
      <c r="J185" s="364"/>
      <c r="K185" s="363"/>
      <c r="L185" s="372" t="s">
        <v>58</v>
      </c>
      <c r="M185" s="366">
        <v>760</v>
      </c>
    </row>
    <row r="186" spans="1:13" ht="94.5">
      <c r="A186" s="532"/>
      <c r="B186" s="361">
        <v>10</v>
      </c>
      <c r="C186" s="373" t="s">
        <v>1113</v>
      </c>
      <c r="D186" s="291">
        <v>2020</v>
      </c>
      <c r="E186" s="355" t="s">
        <v>59</v>
      </c>
      <c r="F186" s="364"/>
      <c r="G186" s="364"/>
      <c r="H186" s="364"/>
      <c r="I186" s="364"/>
      <c r="J186" s="364"/>
      <c r="K186" s="363"/>
      <c r="L186" s="374" t="s">
        <v>60</v>
      </c>
      <c r="M186" s="359">
        <v>3</v>
      </c>
    </row>
    <row r="187" spans="1:13" ht="126">
      <c r="A187" s="533"/>
      <c r="B187" s="361">
        <v>11</v>
      </c>
      <c r="C187" s="368" t="s">
        <v>61</v>
      </c>
      <c r="D187" s="291">
        <v>2020</v>
      </c>
      <c r="E187" s="355" t="s">
        <v>59</v>
      </c>
      <c r="F187" s="364"/>
      <c r="G187" s="364"/>
      <c r="H187" s="364"/>
      <c r="I187" s="364"/>
      <c r="J187" s="364"/>
      <c r="K187" s="363"/>
      <c r="L187" s="548" t="s">
        <v>62</v>
      </c>
      <c r="M187" s="549"/>
    </row>
    <row r="188" spans="1:13" ht="111.75" customHeight="1">
      <c r="A188" s="550" t="s">
        <v>194</v>
      </c>
      <c r="B188" s="464">
        <v>1</v>
      </c>
      <c r="C188" s="456" t="s">
        <v>682</v>
      </c>
      <c r="D188" s="457">
        <v>2020</v>
      </c>
      <c r="E188" s="457" t="s">
        <v>39</v>
      </c>
      <c r="F188" s="458">
        <f>G188+H188+I188+J188+K188</f>
        <v>1600</v>
      </c>
      <c r="G188" s="458"/>
      <c r="H188" s="458"/>
      <c r="I188" s="458"/>
      <c r="J188" s="458"/>
      <c r="K188" s="459">
        <v>1600</v>
      </c>
      <c r="L188" s="465" t="s">
        <v>63</v>
      </c>
      <c r="M188" s="466">
        <v>29</v>
      </c>
    </row>
    <row r="189" spans="1:13" ht="147" customHeight="1">
      <c r="A189" s="551"/>
      <c r="B189" s="462">
        <v>2</v>
      </c>
      <c r="C189" s="450" t="s">
        <v>64</v>
      </c>
      <c r="D189" s="35">
        <v>2020</v>
      </c>
      <c r="E189" s="435" t="s">
        <v>39</v>
      </c>
      <c r="F189" s="452"/>
      <c r="G189" s="452"/>
      <c r="H189" s="452"/>
      <c r="I189" s="452"/>
      <c r="J189" s="452"/>
      <c r="K189" s="453"/>
      <c r="L189" s="463" t="s">
        <v>490</v>
      </c>
      <c r="M189" s="454">
        <v>1</v>
      </c>
    </row>
    <row r="190" spans="1:13" ht="272.25" customHeight="1">
      <c r="A190" s="551"/>
      <c r="B190" s="375">
        <v>3</v>
      </c>
      <c r="C190" s="373" t="s">
        <v>761</v>
      </c>
      <c r="D190" s="291">
        <v>2020</v>
      </c>
      <c r="E190" s="355" t="s">
        <v>39</v>
      </c>
      <c r="F190" s="364"/>
      <c r="G190" s="364"/>
      <c r="H190" s="364"/>
      <c r="I190" s="364"/>
      <c r="J190" s="364"/>
      <c r="K190" s="363"/>
      <c r="L190" s="376" t="s">
        <v>491</v>
      </c>
      <c r="M190" s="359">
        <v>1</v>
      </c>
    </row>
    <row r="191" spans="1:13" ht="154.5" customHeight="1">
      <c r="A191" s="552"/>
      <c r="B191" s="375">
        <v>4</v>
      </c>
      <c r="C191" s="377" t="s">
        <v>65</v>
      </c>
      <c r="D191" s="291">
        <v>2020</v>
      </c>
      <c r="E191" s="355" t="s">
        <v>39</v>
      </c>
      <c r="F191" s="364"/>
      <c r="G191" s="364"/>
      <c r="H191" s="364"/>
      <c r="I191" s="364"/>
      <c r="J191" s="364"/>
      <c r="K191" s="363"/>
      <c r="L191" s="376" t="s">
        <v>66</v>
      </c>
      <c r="M191" s="359">
        <v>1</v>
      </c>
    </row>
    <row r="192" spans="1:13" ht="15.75">
      <c r="A192" s="378"/>
      <c r="B192" s="379"/>
      <c r="C192" s="380" t="s">
        <v>632</v>
      </c>
      <c r="D192" s="381"/>
      <c r="E192" s="381"/>
      <c r="F192" s="382">
        <f>G192+H192+I192+J192+K192</f>
        <v>4500</v>
      </c>
      <c r="G192" s="382">
        <f>SUM(G177:G191)</f>
        <v>0</v>
      </c>
      <c r="H192" s="382">
        <f t="shared" ref="H192:K192" si="13">SUM(H177:H191)</f>
        <v>0</v>
      </c>
      <c r="I192" s="382">
        <f>SUM(I177:I191)</f>
        <v>350</v>
      </c>
      <c r="J192" s="382">
        <f t="shared" si="13"/>
        <v>0</v>
      </c>
      <c r="K192" s="383">
        <f t="shared" si="13"/>
        <v>4150</v>
      </c>
      <c r="L192" s="381"/>
      <c r="M192" s="384"/>
    </row>
    <row r="193" spans="1:15" ht="15.75" customHeight="1">
      <c r="A193" s="569" t="s">
        <v>488</v>
      </c>
      <c r="B193" s="570"/>
      <c r="C193" s="570"/>
      <c r="D193" s="570"/>
      <c r="E193" s="570"/>
      <c r="F193" s="570"/>
      <c r="G193" s="570"/>
      <c r="H193" s="570"/>
      <c r="I193" s="570"/>
      <c r="J193" s="570"/>
      <c r="K193" s="570"/>
      <c r="L193" s="570"/>
      <c r="M193" s="571"/>
    </row>
    <row r="194" spans="1:15" ht="66.75" customHeight="1">
      <c r="A194" s="511" t="s">
        <v>941</v>
      </c>
      <c r="B194" s="73">
        <v>1</v>
      </c>
      <c r="C194" s="74" t="s">
        <v>489</v>
      </c>
      <c r="D194" s="56">
        <v>2020</v>
      </c>
      <c r="E194" s="36" t="s">
        <v>46</v>
      </c>
      <c r="F194" s="254">
        <f t="shared" ref="F194:F195" si="14">SUM(G194:K194)</f>
        <v>20</v>
      </c>
      <c r="G194" s="255"/>
      <c r="H194" s="255"/>
      <c r="I194" s="256">
        <v>10</v>
      </c>
      <c r="J194" s="253">
        <v>10</v>
      </c>
      <c r="K194" s="255"/>
      <c r="L194" s="15" t="s">
        <v>107</v>
      </c>
      <c r="M194" s="56">
        <v>2</v>
      </c>
    </row>
    <row r="195" spans="1:15" ht="78" customHeight="1">
      <c r="A195" s="512"/>
      <c r="B195" s="56">
        <v>2</v>
      </c>
      <c r="C195" s="75" t="s">
        <v>1114</v>
      </c>
      <c r="D195" s="56">
        <v>2020</v>
      </c>
      <c r="E195" s="36" t="s">
        <v>46</v>
      </c>
      <c r="F195" s="254">
        <f t="shared" si="14"/>
        <v>50</v>
      </c>
      <c r="G195" s="257"/>
      <c r="H195" s="257"/>
      <c r="I195" s="136">
        <v>50</v>
      </c>
      <c r="J195" s="257"/>
      <c r="K195" s="257"/>
      <c r="L195" s="15" t="s">
        <v>67</v>
      </c>
      <c r="M195" s="56">
        <v>500</v>
      </c>
    </row>
    <row r="196" spans="1:15" ht="63">
      <c r="A196" s="512"/>
      <c r="B196" s="56">
        <v>3</v>
      </c>
      <c r="C196" s="196" t="s">
        <v>943</v>
      </c>
      <c r="D196" s="56">
        <v>2020</v>
      </c>
      <c r="E196" s="15" t="s">
        <v>942</v>
      </c>
      <c r="F196" s="254">
        <f>G196+H196+I196+J196+K196</f>
        <v>100</v>
      </c>
      <c r="G196" s="257"/>
      <c r="H196" s="257"/>
      <c r="I196" s="436">
        <v>100</v>
      </c>
      <c r="J196" s="257"/>
      <c r="K196" s="257"/>
      <c r="L196" s="15" t="s">
        <v>107</v>
      </c>
      <c r="M196" s="56">
        <v>1</v>
      </c>
    </row>
    <row r="197" spans="1:15" ht="63">
      <c r="A197" s="520"/>
      <c r="B197" s="56">
        <v>4</v>
      </c>
      <c r="C197" s="196" t="s">
        <v>767</v>
      </c>
      <c r="D197" s="56">
        <v>2020</v>
      </c>
      <c r="E197" s="15" t="s">
        <v>942</v>
      </c>
      <c r="F197" s="254">
        <f>G197+H197+I197+J197+K197</f>
        <v>50</v>
      </c>
      <c r="G197" s="257"/>
      <c r="H197" s="257"/>
      <c r="I197" s="436">
        <v>50</v>
      </c>
      <c r="J197" s="257"/>
      <c r="K197" s="257"/>
      <c r="L197" s="15" t="s">
        <v>107</v>
      </c>
      <c r="M197" s="56">
        <v>1</v>
      </c>
    </row>
    <row r="198" spans="1:15" ht="15.75">
      <c r="A198" s="77"/>
      <c r="B198" s="76"/>
      <c r="C198" s="80" t="s">
        <v>352</v>
      </c>
      <c r="D198" s="16"/>
      <c r="E198" s="18"/>
      <c r="F198" s="138">
        <f>SUM(F194:F197)</f>
        <v>220</v>
      </c>
      <c r="G198" s="138">
        <f t="shared" ref="G198:K198" si="15">SUM(G194:G195)</f>
        <v>0</v>
      </c>
      <c r="H198" s="138">
        <f t="shared" si="15"/>
        <v>0</v>
      </c>
      <c r="I198" s="138">
        <f>SUM(I194:I197)</f>
        <v>210</v>
      </c>
      <c r="J198" s="138">
        <f t="shared" si="15"/>
        <v>10</v>
      </c>
      <c r="K198" s="138">
        <f t="shared" si="15"/>
        <v>0</v>
      </c>
      <c r="L198" s="78"/>
      <c r="M198" s="79"/>
      <c r="N198" s="13"/>
    </row>
    <row r="199" spans="1:15" ht="15.75" customHeight="1">
      <c r="A199" s="508" t="s">
        <v>68</v>
      </c>
      <c r="B199" s="509"/>
      <c r="C199" s="509"/>
      <c r="D199" s="509"/>
      <c r="E199" s="509"/>
      <c r="F199" s="509"/>
      <c r="G199" s="509"/>
      <c r="H199" s="509"/>
      <c r="I199" s="509"/>
      <c r="J199" s="509"/>
      <c r="K199" s="509"/>
      <c r="L199" s="509"/>
      <c r="M199" s="510"/>
    </row>
    <row r="200" spans="1:15" ht="15.75" customHeight="1">
      <c r="A200" s="545" t="s">
        <v>492</v>
      </c>
      <c r="B200" s="546"/>
      <c r="C200" s="546"/>
      <c r="D200" s="546"/>
      <c r="E200" s="546"/>
      <c r="F200" s="546"/>
      <c r="G200" s="546"/>
      <c r="H200" s="546"/>
      <c r="I200" s="546"/>
      <c r="J200" s="546"/>
      <c r="K200" s="546"/>
      <c r="L200" s="546"/>
      <c r="M200" s="547"/>
    </row>
    <row r="201" spans="1:15" ht="161.25" customHeight="1">
      <c r="A201" s="385" t="s">
        <v>769</v>
      </c>
      <c r="B201" s="295">
        <v>1</v>
      </c>
      <c r="C201" s="20" t="s">
        <v>771</v>
      </c>
      <c r="D201" s="295">
        <v>2020</v>
      </c>
      <c r="E201" s="295" t="s">
        <v>193</v>
      </c>
      <c r="F201" s="41">
        <f>SUM(G201:K201)</f>
        <v>100</v>
      </c>
      <c r="G201" s="41"/>
      <c r="H201" s="295"/>
      <c r="I201" s="41">
        <v>100</v>
      </c>
      <c r="J201" s="295"/>
      <c r="K201" s="295"/>
      <c r="L201" s="295" t="s">
        <v>770</v>
      </c>
      <c r="M201" s="295">
        <v>3</v>
      </c>
      <c r="N201" s="170"/>
      <c r="O201" s="107"/>
    </row>
    <row r="202" spans="1:15" ht="88.5" customHeight="1">
      <c r="A202" s="559" t="s">
        <v>354</v>
      </c>
      <c r="B202" s="197" t="s">
        <v>70</v>
      </c>
      <c r="C202" s="290" t="s">
        <v>355</v>
      </c>
      <c r="D202" s="291">
        <v>2020</v>
      </c>
      <c r="E202" s="291" t="s">
        <v>158</v>
      </c>
      <c r="F202" s="198">
        <f>SUM(G202:K202)</f>
        <v>200</v>
      </c>
      <c r="G202" s="198"/>
      <c r="H202" s="198"/>
      <c r="I202" s="198">
        <v>200</v>
      </c>
      <c r="J202" s="198"/>
      <c r="K202" s="198"/>
      <c r="L202" s="199" t="s">
        <v>356</v>
      </c>
      <c r="M202" s="295">
        <v>5</v>
      </c>
      <c r="N202" s="172"/>
      <c r="O202" s="107"/>
    </row>
    <row r="203" spans="1:15" ht="78.75" customHeight="1">
      <c r="A203" s="532"/>
      <c r="B203" s="560">
        <v>2</v>
      </c>
      <c r="C203" s="563" t="s">
        <v>788</v>
      </c>
      <c r="D203" s="566">
        <v>2020</v>
      </c>
      <c r="E203" s="355" t="s">
        <v>158</v>
      </c>
      <c r="F203" s="386">
        <f>SUM(G203:K203)</f>
        <v>600</v>
      </c>
      <c r="G203" s="386"/>
      <c r="H203" s="386"/>
      <c r="I203" s="386">
        <v>600</v>
      </c>
      <c r="J203" s="386"/>
      <c r="K203" s="386"/>
      <c r="L203" s="387" t="s">
        <v>188</v>
      </c>
      <c r="M203" s="295">
        <v>25</v>
      </c>
    </row>
    <row r="204" spans="1:15" ht="47.25">
      <c r="A204" s="532"/>
      <c r="B204" s="561"/>
      <c r="C204" s="564"/>
      <c r="D204" s="567"/>
      <c r="E204" s="355" t="s">
        <v>366</v>
      </c>
      <c r="F204" s="386">
        <f>I204</f>
        <v>180</v>
      </c>
      <c r="G204" s="386"/>
      <c r="H204" s="386"/>
      <c r="I204" s="386">
        <v>180</v>
      </c>
      <c r="J204" s="386"/>
      <c r="K204" s="386"/>
      <c r="L204" s="387" t="s">
        <v>188</v>
      </c>
      <c r="M204" s="295">
        <v>13</v>
      </c>
    </row>
    <row r="205" spans="1:15" ht="63">
      <c r="A205" s="532"/>
      <c r="B205" s="561"/>
      <c r="C205" s="564"/>
      <c r="D205" s="567"/>
      <c r="E205" s="355" t="s">
        <v>30</v>
      </c>
      <c r="F205" s="386">
        <f>I205</f>
        <v>100</v>
      </c>
      <c r="G205" s="386"/>
      <c r="H205" s="386"/>
      <c r="I205" s="386">
        <v>100</v>
      </c>
      <c r="J205" s="386"/>
      <c r="K205" s="386"/>
      <c r="L205" s="387" t="s">
        <v>188</v>
      </c>
      <c r="M205" s="295">
        <v>10</v>
      </c>
    </row>
    <row r="206" spans="1:15" ht="63">
      <c r="A206" s="532"/>
      <c r="B206" s="562"/>
      <c r="C206" s="565"/>
      <c r="D206" s="568"/>
      <c r="E206" s="355" t="s">
        <v>413</v>
      </c>
      <c r="F206" s="386">
        <f>I206</f>
        <v>300</v>
      </c>
      <c r="G206" s="386"/>
      <c r="H206" s="386"/>
      <c r="I206" s="386">
        <v>300</v>
      </c>
      <c r="J206" s="386"/>
      <c r="K206" s="386"/>
      <c r="L206" s="387" t="s">
        <v>188</v>
      </c>
      <c r="M206" s="295">
        <v>13</v>
      </c>
    </row>
    <row r="207" spans="1:15" ht="66" customHeight="1">
      <c r="A207" s="533"/>
      <c r="B207" s="352">
        <v>3</v>
      </c>
      <c r="C207" s="338" t="s">
        <v>357</v>
      </c>
      <c r="D207" s="339">
        <v>2020</v>
      </c>
      <c r="E207" s="355" t="s">
        <v>364</v>
      </c>
      <c r="F207" s="388">
        <v>0</v>
      </c>
      <c r="G207" s="388"/>
      <c r="H207" s="388"/>
      <c r="I207" s="388">
        <v>0</v>
      </c>
      <c r="J207" s="388"/>
      <c r="K207" s="388"/>
      <c r="L207" s="339" t="s">
        <v>358</v>
      </c>
      <c r="M207" s="201">
        <v>25</v>
      </c>
    </row>
    <row r="208" spans="1:15" ht="63">
      <c r="A208" s="511" t="s">
        <v>69</v>
      </c>
      <c r="B208" s="441">
        <v>1</v>
      </c>
      <c r="C208" s="442" t="s">
        <v>359</v>
      </c>
      <c r="D208" s="443">
        <v>2020</v>
      </c>
      <c r="E208" s="457" t="s">
        <v>360</v>
      </c>
      <c r="F208" s="472">
        <v>0</v>
      </c>
      <c r="G208" s="472"/>
      <c r="H208" s="472"/>
      <c r="I208" s="472">
        <v>0</v>
      </c>
      <c r="J208" s="472"/>
      <c r="K208" s="472"/>
      <c r="L208" s="443" t="s">
        <v>107</v>
      </c>
      <c r="M208" s="473">
        <v>5</v>
      </c>
    </row>
    <row r="209" spans="1:18" ht="115.5" customHeight="1">
      <c r="A209" s="520"/>
      <c r="B209" s="467">
        <v>2</v>
      </c>
      <c r="C209" s="468" t="s">
        <v>361</v>
      </c>
      <c r="D209" s="469">
        <v>2020</v>
      </c>
      <c r="E209" s="451" t="s">
        <v>193</v>
      </c>
      <c r="F209" s="470">
        <v>60</v>
      </c>
      <c r="G209" s="470"/>
      <c r="H209" s="470"/>
      <c r="I209" s="470">
        <v>60</v>
      </c>
      <c r="J209" s="470"/>
      <c r="K209" s="470"/>
      <c r="L209" s="469" t="s">
        <v>107</v>
      </c>
      <c r="M209" s="471">
        <v>1</v>
      </c>
    </row>
    <row r="210" spans="1:18" ht="102">
      <c r="A210" s="296" t="s">
        <v>944</v>
      </c>
      <c r="B210" s="40" t="s">
        <v>70</v>
      </c>
      <c r="C210" s="20" t="s">
        <v>362</v>
      </c>
      <c r="D210" s="56">
        <v>2020</v>
      </c>
      <c r="E210" s="232" t="s">
        <v>363</v>
      </c>
      <c r="F210" s="41">
        <f>I210</f>
        <v>1144.5</v>
      </c>
      <c r="G210" s="41"/>
      <c r="H210" s="41"/>
      <c r="I210" s="41">
        <v>1144.5</v>
      </c>
      <c r="J210" s="41"/>
      <c r="K210" s="41"/>
      <c r="L210" s="295" t="s">
        <v>624</v>
      </c>
      <c r="M210" s="295">
        <v>14</v>
      </c>
      <c r="N210" s="106"/>
      <c r="O210" s="107"/>
      <c r="P210" s="107"/>
      <c r="Q210" s="107"/>
      <c r="R210" s="107"/>
    </row>
    <row r="211" spans="1:18" ht="141.75">
      <c r="A211" s="287" t="s">
        <v>945</v>
      </c>
      <c r="B211" s="56">
        <v>1</v>
      </c>
      <c r="C211" s="20" t="s">
        <v>365</v>
      </c>
      <c r="D211" s="295">
        <v>2020</v>
      </c>
      <c r="E211" s="51" t="s">
        <v>366</v>
      </c>
      <c r="F211" s="218">
        <v>64</v>
      </c>
      <c r="G211" s="51"/>
      <c r="H211" s="51"/>
      <c r="I211" s="218">
        <v>64</v>
      </c>
      <c r="J211" s="51"/>
      <c r="K211" s="295"/>
      <c r="L211" s="295" t="s">
        <v>1115</v>
      </c>
      <c r="M211" s="295">
        <v>8</v>
      </c>
      <c r="N211" s="106"/>
      <c r="O211" s="107"/>
      <c r="P211" s="107"/>
      <c r="Q211" s="107"/>
      <c r="R211" s="107"/>
    </row>
    <row r="212" spans="1:18" ht="117.75" customHeight="1">
      <c r="A212" s="287" t="s">
        <v>946</v>
      </c>
      <c r="B212" s="56">
        <v>1</v>
      </c>
      <c r="C212" s="20" t="s">
        <v>367</v>
      </c>
      <c r="D212" s="295">
        <v>2020</v>
      </c>
      <c r="E212" s="51" t="s">
        <v>366</v>
      </c>
      <c r="F212" s="218">
        <v>50</v>
      </c>
      <c r="G212" s="51"/>
      <c r="H212" s="51"/>
      <c r="I212" s="218">
        <v>50</v>
      </c>
      <c r="J212" s="51"/>
      <c r="K212" s="295"/>
      <c r="L212" s="295" t="s">
        <v>368</v>
      </c>
      <c r="M212" s="295">
        <v>5</v>
      </c>
      <c r="N212" s="106"/>
      <c r="O212" s="107"/>
      <c r="P212" s="107"/>
      <c r="Q212" s="107"/>
      <c r="R212" s="107"/>
    </row>
    <row r="213" spans="1:18" ht="132" customHeight="1">
      <c r="A213" s="20" t="s">
        <v>948</v>
      </c>
      <c r="B213" s="56">
        <v>1</v>
      </c>
      <c r="C213" s="20" t="s">
        <v>784</v>
      </c>
      <c r="D213" s="295">
        <v>2020</v>
      </c>
      <c r="E213" s="51" t="s">
        <v>366</v>
      </c>
      <c r="F213" s="218">
        <f>I213</f>
        <v>35.024000000000001</v>
      </c>
      <c r="G213" s="51"/>
      <c r="H213" s="51"/>
      <c r="I213" s="218">
        <v>35.024000000000001</v>
      </c>
      <c r="J213" s="51"/>
      <c r="K213" s="295"/>
      <c r="L213" s="501" t="s">
        <v>1166</v>
      </c>
      <c r="M213" s="295" t="s">
        <v>785</v>
      </c>
      <c r="N213" s="106"/>
      <c r="O213" s="107"/>
      <c r="P213" s="107"/>
      <c r="Q213" s="107"/>
      <c r="R213" s="107"/>
    </row>
    <row r="214" spans="1:18" ht="141.75">
      <c r="A214" s="287" t="s">
        <v>949</v>
      </c>
      <c r="B214" s="56">
        <v>1</v>
      </c>
      <c r="C214" s="20" t="s">
        <v>369</v>
      </c>
      <c r="D214" s="295">
        <v>2020</v>
      </c>
      <c r="E214" s="51" t="s">
        <v>366</v>
      </c>
      <c r="F214" s="218">
        <v>61.1</v>
      </c>
      <c r="G214" s="51"/>
      <c r="H214" s="51"/>
      <c r="I214" s="218">
        <v>61.1</v>
      </c>
      <c r="J214" s="51"/>
      <c r="K214" s="295"/>
      <c r="L214" s="295" t="s">
        <v>947</v>
      </c>
      <c r="M214" s="295">
        <v>5</v>
      </c>
      <c r="N214" s="106"/>
      <c r="O214" s="107"/>
      <c r="P214" s="107"/>
      <c r="Q214" s="107"/>
      <c r="R214" s="107"/>
    </row>
    <row r="215" spans="1:18" ht="15.75">
      <c r="A215" s="17"/>
      <c r="B215" s="16"/>
      <c r="C215" s="17" t="s">
        <v>353</v>
      </c>
      <c r="D215" s="16"/>
      <c r="E215" s="16"/>
      <c r="F215" s="19">
        <f>G215+H215+I215+J215+K215</f>
        <v>2894.6239999999998</v>
      </c>
      <c r="G215" s="19">
        <f>SUM(G201:G214)</f>
        <v>0</v>
      </c>
      <c r="H215" s="19">
        <f>SUM(H201:H214)</f>
        <v>0</v>
      </c>
      <c r="I215" s="19">
        <f>SUM(I201:I214)</f>
        <v>2894.6239999999998</v>
      </c>
      <c r="J215" s="19">
        <f>SUM(J201:J214)</f>
        <v>0</v>
      </c>
      <c r="K215" s="19">
        <f>SUM(K201:K214)</f>
        <v>0</v>
      </c>
      <c r="L215" s="108"/>
      <c r="M215" s="16"/>
    </row>
    <row r="216" spans="1:18" ht="15.75" customHeight="1">
      <c r="A216" s="508" t="s">
        <v>493</v>
      </c>
      <c r="B216" s="509"/>
      <c r="C216" s="509"/>
      <c r="D216" s="509"/>
      <c r="E216" s="509"/>
      <c r="F216" s="509"/>
      <c r="G216" s="509"/>
      <c r="H216" s="509"/>
      <c r="I216" s="509"/>
      <c r="J216" s="509"/>
      <c r="K216" s="509"/>
      <c r="L216" s="509"/>
      <c r="M216" s="510"/>
    </row>
    <row r="217" spans="1:18" ht="182.25" customHeight="1">
      <c r="A217" s="288" t="s">
        <v>922</v>
      </c>
      <c r="B217" s="36" t="s">
        <v>70</v>
      </c>
      <c r="C217" s="296" t="s">
        <v>683</v>
      </c>
      <c r="D217" s="297">
        <v>2020</v>
      </c>
      <c r="E217" s="297" t="s">
        <v>71</v>
      </c>
      <c r="F217" s="136">
        <v>9770</v>
      </c>
      <c r="G217" s="136">
        <v>0</v>
      </c>
      <c r="H217" s="136">
        <v>0</v>
      </c>
      <c r="I217" s="136">
        <v>9770</v>
      </c>
      <c r="J217" s="136">
        <v>0</v>
      </c>
      <c r="K217" s="136">
        <v>0</v>
      </c>
      <c r="L217" s="297" t="s">
        <v>1090</v>
      </c>
      <c r="M217" s="297">
        <v>1</v>
      </c>
    </row>
    <row r="218" spans="1:18" ht="144" customHeight="1">
      <c r="A218" s="511" t="s">
        <v>72</v>
      </c>
      <c r="B218" s="36" t="s">
        <v>70</v>
      </c>
      <c r="C218" s="493" t="s">
        <v>1150</v>
      </c>
      <c r="D218" s="297">
        <v>2020</v>
      </c>
      <c r="E218" s="297" t="s">
        <v>71</v>
      </c>
      <c r="F218" s="136">
        <v>4000</v>
      </c>
      <c r="G218" s="136">
        <v>0</v>
      </c>
      <c r="H218" s="136">
        <v>0</v>
      </c>
      <c r="I218" s="136">
        <v>4000</v>
      </c>
      <c r="J218" s="136">
        <v>0</v>
      </c>
      <c r="K218" s="136">
        <v>0</v>
      </c>
      <c r="L218" s="297" t="s">
        <v>73</v>
      </c>
      <c r="M218" s="297" t="s">
        <v>74</v>
      </c>
    </row>
    <row r="219" spans="1:18" ht="97.5" customHeight="1">
      <c r="A219" s="512"/>
      <c r="B219" s="36" t="s">
        <v>84</v>
      </c>
      <c r="C219" s="296" t="s">
        <v>75</v>
      </c>
      <c r="D219" s="297">
        <v>2020</v>
      </c>
      <c r="E219" s="297" t="s">
        <v>71</v>
      </c>
      <c r="F219" s="136">
        <v>20</v>
      </c>
      <c r="G219" s="136">
        <v>0</v>
      </c>
      <c r="H219" s="136">
        <v>0</v>
      </c>
      <c r="I219" s="136">
        <v>20</v>
      </c>
      <c r="J219" s="136">
        <v>0</v>
      </c>
      <c r="K219" s="136">
        <v>0</v>
      </c>
      <c r="L219" s="297" t="s">
        <v>76</v>
      </c>
      <c r="M219" s="297">
        <v>2</v>
      </c>
    </row>
    <row r="220" spans="1:18" ht="15.75">
      <c r="A220" s="296"/>
      <c r="B220" s="37"/>
      <c r="C220" s="39" t="s">
        <v>77</v>
      </c>
      <c r="D220" s="26"/>
      <c r="E220" s="38"/>
      <c r="F220" s="251">
        <f t="shared" ref="F220:K220" si="16">SUM(F217:F219)</f>
        <v>13790</v>
      </c>
      <c r="G220" s="251">
        <f t="shared" si="16"/>
        <v>0</v>
      </c>
      <c r="H220" s="251">
        <f t="shared" si="16"/>
        <v>0</v>
      </c>
      <c r="I220" s="251">
        <f>SUM(I217:I219)</f>
        <v>13790</v>
      </c>
      <c r="J220" s="251">
        <f t="shared" si="16"/>
        <v>0</v>
      </c>
      <c r="K220" s="251">
        <f t="shared" si="16"/>
        <v>0</v>
      </c>
      <c r="L220" s="39"/>
      <c r="M220" s="26"/>
    </row>
    <row r="221" spans="1:18" ht="15.75" customHeight="1">
      <c r="A221" s="513" t="s">
        <v>494</v>
      </c>
      <c r="B221" s="514"/>
      <c r="C221" s="514"/>
      <c r="D221" s="514"/>
      <c r="E221" s="514"/>
      <c r="F221" s="514"/>
      <c r="G221" s="514"/>
      <c r="H221" s="514"/>
      <c r="I221" s="514"/>
      <c r="J221" s="514"/>
      <c r="K221" s="514"/>
      <c r="L221" s="514"/>
      <c r="M221" s="515"/>
    </row>
    <row r="222" spans="1:18" ht="78.75">
      <c r="A222" s="516" t="s">
        <v>72</v>
      </c>
      <c r="B222" s="339">
        <v>1</v>
      </c>
      <c r="C222" s="338" t="s">
        <v>684</v>
      </c>
      <c r="D222" s="339">
        <v>2020</v>
      </c>
      <c r="E222" s="344" t="s">
        <v>685</v>
      </c>
      <c r="F222" s="340">
        <f>G222+H222+I222+J222+K222</f>
        <v>250</v>
      </c>
      <c r="G222" s="340"/>
      <c r="H222" s="340"/>
      <c r="I222" s="340">
        <v>150</v>
      </c>
      <c r="J222" s="340"/>
      <c r="K222" s="340">
        <v>100</v>
      </c>
      <c r="L222" s="339" t="s">
        <v>78</v>
      </c>
      <c r="M222" s="389">
        <v>70</v>
      </c>
    </row>
    <row r="223" spans="1:18" ht="56.25" customHeight="1">
      <c r="A223" s="517"/>
      <c r="B223" s="339">
        <v>2</v>
      </c>
      <c r="C223" s="338" t="s">
        <v>79</v>
      </c>
      <c r="D223" s="339">
        <v>2020</v>
      </c>
      <c r="E223" s="344" t="s">
        <v>950</v>
      </c>
      <c r="F223" s="340">
        <f>G223+H223+I223+J223+K223</f>
        <v>300</v>
      </c>
      <c r="G223" s="340"/>
      <c r="H223" s="340"/>
      <c r="I223" s="340"/>
      <c r="J223" s="340"/>
      <c r="K223" s="340">
        <v>300</v>
      </c>
      <c r="L223" s="339" t="s">
        <v>78</v>
      </c>
      <c r="M223" s="389">
        <v>100</v>
      </c>
    </row>
    <row r="224" spans="1:18" ht="96.75" customHeight="1">
      <c r="A224" s="517"/>
      <c r="B224" s="339">
        <v>3</v>
      </c>
      <c r="C224" s="338" t="s">
        <v>686</v>
      </c>
      <c r="D224" s="339">
        <v>2020</v>
      </c>
      <c r="E224" s="344" t="s">
        <v>685</v>
      </c>
      <c r="F224" s="340">
        <v>100</v>
      </c>
      <c r="G224" s="340"/>
      <c r="H224" s="340"/>
      <c r="I224" s="340">
        <v>100</v>
      </c>
      <c r="J224" s="340"/>
      <c r="K224" s="340"/>
      <c r="L224" s="339" t="s">
        <v>496</v>
      </c>
      <c r="M224" s="389">
        <v>30</v>
      </c>
    </row>
    <row r="225" spans="1:13" ht="69.75" customHeight="1">
      <c r="A225" s="518"/>
      <c r="B225" s="339">
        <v>4</v>
      </c>
      <c r="C225" s="338" t="s">
        <v>80</v>
      </c>
      <c r="D225" s="339">
        <v>2020</v>
      </c>
      <c r="E225" s="344" t="s">
        <v>685</v>
      </c>
      <c r="F225" s="340">
        <f>G225+H225+I225+J225+K225</f>
        <v>350</v>
      </c>
      <c r="G225" s="340"/>
      <c r="H225" s="340"/>
      <c r="I225" s="340">
        <v>50</v>
      </c>
      <c r="J225" s="340"/>
      <c r="K225" s="340">
        <v>300</v>
      </c>
      <c r="L225" s="339" t="s">
        <v>496</v>
      </c>
      <c r="M225" s="389">
        <v>5</v>
      </c>
    </row>
    <row r="226" spans="1:13" ht="15.75">
      <c r="A226" s="474"/>
      <c r="B226" s="443"/>
      <c r="C226" s="475" t="s">
        <v>173</v>
      </c>
      <c r="D226" s="476"/>
      <c r="E226" s="477"/>
      <c r="F226" s="478">
        <f>G226+H226+I226+J226+K226</f>
        <v>1000</v>
      </c>
      <c r="G226" s="478">
        <f>SUM(G222:G225)</f>
        <v>0</v>
      </c>
      <c r="H226" s="478">
        <f>SUM(H222:H225)</f>
        <v>0</v>
      </c>
      <c r="I226" s="478">
        <f>SUM(I222:I225)</f>
        <v>300</v>
      </c>
      <c r="J226" s="478">
        <f>SUM(J222:J225)</f>
        <v>0</v>
      </c>
      <c r="K226" s="478">
        <f>SUM(K222:K225)</f>
        <v>700</v>
      </c>
      <c r="L226" s="475"/>
      <c r="M226" s="479"/>
    </row>
    <row r="227" spans="1:13" ht="15.75" customHeight="1">
      <c r="A227" s="508" t="s">
        <v>81</v>
      </c>
      <c r="B227" s="509"/>
      <c r="C227" s="509"/>
      <c r="D227" s="509"/>
      <c r="E227" s="509"/>
      <c r="F227" s="509"/>
      <c r="G227" s="509"/>
      <c r="H227" s="509"/>
      <c r="I227" s="509"/>
      <c r="J227" s="509"/>
      <c r="K227" s="509"/>
      <c r="L227" s="509"/>
      <c r="M227" s="510"/>
    </row>
    <row r="228" spans="1:13" ht="15.75" customHeight="1">
      <c r="A228" s="508" t="s">
        <v>773</v>
      </c>
      <c r="B228" s="509"/>
      <c r="C228" s="509"/>
      <c r="D228" s="509"/>
      <c r="E228" s="509"/>
      <c r="F228" s="509"/>
      <c r="G228" s="509"/>
      <c r="H228" s="509"/>
      <c r="I228" s="509"/>
      <c r="J228" s="509"/>
      <c r="K228" s="509"/>
      <c r="L228" s="509"/>
      <c r="M228" s="510"/>
    </row>
    <row r="229" spans="1:13" ht="112.5" customHeight="1">
      <c r="A229" s="553" t="s">
        <v>951</v>
      </c>
      <c r="B229" s="184">
        <v>1</v>
      </c>
      <c r="C229" s="111" t="s">
        <v>687</v>
      </c>
      <c r="D229" s="110">
        <v>2020</v>
      </c>
      <c r="E229" s="109" t="s">
        <v>413</v>
      </c>
      <c r="F229" s="258">
        <f>G229+H229+I229+J229+K229</f>
        <v>13591.1</v>
      </c>
      <c r="G229" s="259">
        <v>13591.1</v>
      </c>
      <c r="H229" s="259"/>
      <c r="I229" s="260"/>
      <c r="J229" s="260"/>
      <c r="K229" s="260"/>
      <c r="L229" s="109" t="s">
        <v>1116</v>
      </c>
      <c r="M229" s="110">
        <v>200</v>
      </c>
    </row>
    <row r="230" spans="1:13" ht="115.5" customHeight="1">
      <c r="A230" s="554"/>
      <c r="B230" s="184">
        <v>2</v>
      </c>
      <c r="C230" s="112" t="s">
        <v>414</v>
      </c>
      <c r="D230" s="110">
        <v>2020</v>
      </c>
      <c r="E230" s="109" t="s">
        <v>413</v>
      </c>
      <c r="F230" s="258">
        <f t="shared" ref="F230:F266" si="17">G230+H230+I230+J230+K230</f>
        <v>13094.6</v>
      </c>
      <c r="G230" s="259">
        <v>13094.6</v>
      </c>
      <c r="H230" s="259"/>
      <c r="I230" s="260"/>
      <c r="J230" s="260"/>
      <c r="K230" s="260"/>
      <c r="L230" s="109" t="s">
        <v>370</v>
      </c>
      <c r="M230" s="110">
        <v>600</v>
      </c>
    </row>
    <row r="231" spans="1:13" ht="188.25" customHeight="1">
      <c r="A231" s="554"/>
      <c r="B231" s="184">
        <v>3</v>
      </c>
      <c r="C231" s="117" t="s">
        <v>415</v>
      </c>
      <c r="D231" s="110">
        <v>2020</v>
      </c>
      <c r="E231" s="109" t="s">
        <v>413</v>
      </c>
      <c r="F231" s="258">
        <f t="shared" si="17"/>
        <v>3117.6</v>
      </c>
      <c r="G231" s="259">
        <v>3117.6</v>
      </c>
      <c r="H231" s="259"/>
      <c r="I231" s="260"/>
      <c r="J231" s="260"/>
      <c r="K231" s="260"/>
      <c r="L231" s="109" t="s">
        <v>371</v>
      </c>
      <c r="M231" s="110">
        <v>125</v>
      </c>
    </row>
    <row r="232" spans="1:13" ht="144.75" customHeight="1">
      <c r="A232" s="554"/>
      <c r="B232" s="184">
        <v>4</v>
      </c>
      <c r="C232" s="117" t="s">
        <v>688</v>
      </c>
      <c r="D232" s="110">
        <v>2020</v>
      </c>
      <c r="E232" s="109" t="s">
        <v>413</v>
      </c>
      <c r="F232" s="258">
        <f t="shared" si="17"/>
        <v>494.5</v>
      </c>
      <c r="G232" s="259">
        <v>494.5</v>
      </c>
      <c r="H232" s="259"/>
      <c r="I232" s="260"/>
      <c r="J232" s="260"/>
      <c r="K232" s="260"/>
      <c r="L232" s="109" t="s">
        <v>372</v>
      </c>
      <c r="M232" s="110">
        <v>45</v>
      </c>
    </row>
    <row r="233" spans="1:13" ht="97.5" customHeight="1">
      <c r="A233" s="554"/>
      <c r="B233" s="184">
        <v>5</v>
      </c>
      <c r="C233" s="117" t="s">
        <v>416</v>
      </c>
      <c r="D233" s="110">
        <v>2020</v>
      </c>
      <c r="E233" s="109" t="s">
        <v>413</v>
      </c>
      <c r="F233" s="258">
        <f t="shared" si="17"/>
        <v>46965.3</v>
      </c>
      <c r="G233" s="259">
        <v>46965.3</v>
      </c>
      <c r="H233" s="259"/>
      <c r="I233" s="260"/>
      <c r="J233" s="260"/>
      <c r="K233" s="260"/>
      <c r="L233" s="109" t="s">
        <v>383</v>
      </c>
      <c r="M233" s="109">
        <v>1720</v>
      </c>
    </row>
    <row r="234" spans="1:13" ht="80.25" customHeight="1">
      <c r="A234" s="554"/>
      <c r="B234" s="184">
        <v>6</v>
      </c>
      <c r="C234" s="117" t="s">
        <v>952</v>
      </c>
      <c r="D234" s="110">
        <v>2020</v>
      </c>
      <c r="E234" s="109" t="s">
        <v>413</v>
      </c>
      <c r="F234" s="258">
        <f t="shared" si="17"/>
        <v>133.30000000000001</v>
      </c>
      <c r="G234" s="259"/>
      <c r="H234" s="259"/>
      <c r="I234" s="260">
        <v>133.30000000000001</v>
      </c>
      <c r="J234" s="260"/>
      <c r="K234" s="260"/>
      <c r="L234" s="109" t="s">
        <v>689</v>
      </c>
      <c r="M234" s="110" t="s">
        <v>373</v>
      </c>
    </row>
    <row r="235" spans="1:13" ht="94.5">
      <c r="A235" s="554"/>
      <c r="B235" s="184">
        <v>7</v>
      </c>
      <c r="C235" s="112" t="s">
        <v>374</v>
      </c>
      <c r="D235" s="110">
        <v>2020</v>
      </c>
      <c r="E235" s="109" t="s">
        <v>413</v>
      </c>
      <c r="F235" s="258">
        <f t="shared" si="17"/>
        <v>6979.6</v>
      </c>
      <c r="G235" s="259">
        <v>6979.6</v>
      </c>
      <c r="H235" s="259"/>
      <c r="I235" s="260"/>
      <c r="J235" s="260"/>
      <c r="K235" s="260"/>
      <c r="L235" s="109" t="s">
        <v>375</v>
      </c>
      <c r="M235" s="109">
        <v>376</v>
      </c>
    </row>
    <row r="236" spans="1:13" ht="69" customHeight="1">
      <c r="A236" s="554"/>
      <c r="B236" s="184">
        <v>8</v>
      </c>
      <c r="C236" s="117" t="s">
        <v>419</v>
      </c>
      <c r="D236" s="110">
        <v>2020</v>
      </c>
      <c r="E236" s="109" t="s">
        <v>413</v>
      </c>
      <c r="F236" s="258">
        <f t="shared" si="17"/>
        <v>216510.6</v>
      </c>
      <c r="G236" s="259">
        <v>216510.6</v>
      </c>
      <c r="H236" s="259"/>
      <c r="I236" s="260"/>
      <c r="J236" s="260"/>
      <c r="K236" s="260"/>
      <c r="L236" s="109" t="s">
        <v>417</v>
      </c>
      <c r="M236" s="109">
        <v>20.7</v>
      </c>
    </row>
    <row r="237" spans="1:13" ht="63">
      <c r="A237" s="554"/>
      <c r="B237" s="184">
        <v>9</v>
      </c>
      <c r="C237" s="117" t="s">
        <v>754</v>
      </c>
      <c r="D237" s="110">
        <v>2020</v>
      </c>
      <c r="E237" s="109" t="s">
        <v>413</v>
      </c>
      <c r="F237" s="258">
        <f t="shared" si="17"/>
        <v>20873.5</v>
      </c>
      <c r="G237" s="259">
        <v>20873.5</v>
      </c>
      <c r="H237" s="259"/>
      <c r="I237" s="260"/>
      <c r="J237" s="260"/>
      <c r="K237" s="260"/>
      <c r="L237" s="109" t="s">
        <v>418</v>
      </c>
      <c r="M237" s="110">
        <v>6296</v>
      </c>
    </row>
    <row r="238" spans="1:13" ht="63">
      <c r="A238" s="554"/>
      <c r="B238" s="184">
        <v>10</v>
      </c>
      <c r="C238" s="117" t="s">
        <v>706</v>
      </c>
      <c r="D238" s="110">
        <v>2020</v>
      </c>
      <c r="E238" s="109" t="s">
        <v>413</v>
      </c>
      <c r="F238" s="258">
        <f t="shared" si="17"/>
        <v>195.1</v>
      </c>
      <c r="G238" s="259">
        <v>195.1</v>
      </c>
      <c r="H238" s="259"/>
      <c r="I238" s="260"/>
      <c r="J238" s="260"/>
      <c r="K238" s="260"/>
      <c r="L238" s="109" t="s">
        <v>376</v>
      </c>
      <c r="M238" s="109">
        <v>93</v>
      </c>
    </row>
    <row r="239" spans="1:13" ht="63">
      <c r="A239" s="554"/>
      <c r="B239" s="184">
        <v>11</v>
      </c>
      <c r="C239" s="117" t="s">
        <v>633</v>
      </c>
      <c r="D239" s="110">
        <v>2020</v>
      </c>
      <c r="E239" s="94" t="s">
        <v>413</v>
      </c>
      <c r="F239" s="258">
        <f t="shared" si="17"/>
        <v>40</v>
      </c>
      <c r="G239" s="259"/>
      <c r="H239" s="259"/>
      <c r="I239" s="260">
        <v>40</v>
      </c>
      <c r="J239" s="260"/>
      <c r="K239" s="260"/>
      <c r="L239" s="109" t="s">
        <v>377</v>
      </c>
      <c r="M239" s="110">
        <v>5</v>
      </c>
    </row>
    <row r="240" spans="1:13" ht="63">
      <c r="A240" s="554"/>
      <c r="B240" s="184">
        <v>12</v>
      </c>
      <c r="C240" s="117" t="s">
        <v>634</v>
      </c>
      <c r="D240" s="110">
        <v>2020</v>
      </c>
      <c r="E240" s="109" t="s">
        <v>413</v>
      </c>
      <c r="F240" s="258">
        <f t="shared" si="17"/>
        <v>15</v>
      </c>
      <c r="G240" s="259"/>
      <c r="H240" s="259"/>
      <c r="I240" s="260">
        <v>15</v>
      </c>
      <c r="J240" s="260"/>
      <c r="K240" s="260"/>
      <c r="L240" s="109" t="s">
        <v>635</v>
      </c>
      <c r="M240" s="109">
        <v>5</v>
      </c>
    </row>
    <row r="241" spans="1:13" ht="131.25" customHeight="1">
      <c r="A241" s="554"/>
      <c r="B241" s="184">
        <v>13</v>
      </c>
      <c r="C241" s="98" t="s">
        <v>953</v>
      </c>
      <c r="D241" s="110">
        <v>2020</v>
      </c>
      <c r="E241" s="109" t="s">
        <v>413</v>
      </c>
      <c r="F241" s="258">
        <f t="shared" si="17"/>
        <v>6</v>
      </c>
      <c r="G241" s="259"/>
      <c r="H241" s="259"/>
      <c r="I241" s="260">
        <v>6</v>
      </c>
      <c r="J241" s="260"/>
      <c r="K241" s="260"/>
      <c r="L241" s="109" t="s">
        <v>398</v>
      </c>
      <c r="M241" s="110">
        <v>2</v>
      </c>
    </row>
    <row r="242" spans="1:13" ht="63">
      <c r="A242" s="554"/>
      <c r="B242" s="184">
        <v>14</v>
      </c>
      <c r="C242" s="296" t="s">
        <v>636</v>
      </c>
      <c r="D242" s="114">
        <v>2020</v>
      </c>
      <c r="E242" s="217" t="s">
        <v>413</v>
      </c>
      <c r="F242" s="258">
        <f t="shared" si="17"/>
        <v>100</v>
      </c>
      <c r="G242" s="259"/>
      <c r="H242" s="259"/>
      <c r="I242" s="261">
        <v>100</v>
      </c>
      <c r="J242" s="261"/>
      <c r="K242" s="261"/>
      <c r="L242" s="217" t="s">
        <v>954</v>
      </c>
      <c r="M242" s="114">
        <v>17</v>
      </c>
    </row>
    <row r="243" spans="1:13" ht="84.75" customHeight="1">
      <c r="A243" s="554"/>
      <c r="B243" s="184">
        <v>15</v>
      </c>
      <c r="C243" s="296" t="s">
        <v>742</v>
      </c>
      <c r="D243" s="114">
        <v>2020</v>
      </c>
      <c r="E243" s="217" t="s">
        <v>413</v>
      </c>
      <c r="F243" s="258">
        <f t="shared" si="17"/>
        <v>7.2</v>
      </c>
      <c r="G243" s="259"/>
      <c r="H243" s="259"/>
      <c r="I243" s="261">
        <v>7.2</v>
      </c>
      <c r="J243" s="261"/>
      <c r="K243" s="261"/>
      <c r="L243" s="217" t="s">
        <v>954</v>
      </c>
      <c r="M243" s="217">
        <v>9</v>
      </c>
    </row>
    <row r="244" spans="1:13" ht="63">
      <c r="A244" s="554"/>
      <c r="B244" s="184">
        <v>16</v>
      </c>
      <c r="C244" s="438" t="s">
        <v>637</v>
      </c>
      <c r="D244" s="114">
        <v>2020</v>
      </c>
      <c r="E244" s="217" t="s">
        <v>413</v>
      </c>
      <c r="F244" s="258">
        <f t="shared" si="17"/>
        <v>14.4</v>
      </c>
      <c r="G244" s="259"/>
      <c r="H244" s="259"/>
      <c r="I244" s="261">
        <v>14.4</v>
      </c>
      <c r="J244" s="261"/>
      <c r="K244" s="261"/>
      <c r="L244" s="217" t="s">
        <v>955</v>
      </c>
      <c r="M244" s="114">
        <v>12</v>
      </c>
    </row>
    <row r="245" spans="1:13" ht="69" customHeight="1">
      <c r="A245" s="554"/>
      <c r="B245" s="184">
        <v>17</v>
      </c>
      <c r="C245" s="390" t="s">
        <v>638</v>
      </c>
      <c r="D245" s="114">
        <v>2020</v>
      </c>
      <c r="E245" s="217" t="s">
        <v>413</v>
      </c>
      <c r="F245" s="258">
        <f t="shared" si="17"/>
        <v>14.8</v>
      </c>
      <c r="G245" s="259"/>
      <c r="H245" s="259"/>
      <c r="I245" s="261">
        <v>14.8</v>
      </c>
      <c r="J245" s="261"/>
      <c r="K245" s="261"/>
      <c r="L245" s="217" t="s">
        <v>956</v>
      </c>
      <c r="M245" s="114">
        <v>12</v>
      </c>
    </row>
    <row r="246" spans="1:13" ht="94.5">
      <c r="A246" s="554"/>
      <c r="B246" s="391">
        <v>18</v>
      </c>
      <c r="C246" s="90" t="s">
        <v>639</v>
      </c>
      <c r="D246" s="177">
        <v>2020</v>
      </c>
      <c r="E246" s="217" t="s">
        <v>413</v>
      </c>
      <c r="F246" s="258">
        <f t="shared" si="17"/>
        <v>2.5</v>
      </c>
      <c r="G246" s="259"/>
      <c r="H246" s="259"/>
      <c r="I246" s="261">
        <v>2.5</v>
      </c>
      <c r="J246" s="261"/>
      <c r="K246" s="261"/>
      <c r="L246" s="109" t="s">
        <v>957</v>
      </c>
      <c r="M246" s="94">
        <v>12</v>
      </c>
    </row>
    <row r="247" spans="1:13" ht="63">
      <c r="A247" s="554"/>
      <c r="B247" s="184">
        <v>19</v>
      </c>
      <c r="C247" s="392" t="s">
        <v>640</v>
      </c>
      <c r="D247" s="114">
        <v>2020</v>
      </c>
      <c r="E247" s="217" t="s">
        <v>413</v>
      </c>
      <c r="F247" s="258">
        <f t="shared" si="17"/>
        <v>5</v>
      </c>
      <c r="G247" s="259"/>
      <c r="H247" s="259"/>
      <c r="I247" s="261">
        <v>5</v>
      </c>
      <c r="J247" s="261"/>
      <c r="K247" s="261"/>
      <c r="L247" s="217" t="s">
        <v>958</v>
      </c>
      <c r="M247" s="217">
        <v>3</v>
      </c>
    </row>
    <row r="248" spans="1:13" ht="63">
      <c r="A248" s="554"/>
      <c r="B248" s="391">
        <v>20</v>
      </c>
      <c r="C248" s="90" t="s">
        <v>641</v>
      </c>
      <c r="D248" s="177">
        <v>2020</v>
      </c>
      <c r="E248" s="217" t="s">
        <v>413</v>
      </c>
      <c r="F248" s="258">
        <f t="shared" si="17"/>
        <v>8.1999999999999993</v>
      </c>
      <c r="G248" s="259"/>
      <c r="H248" s="259"/>
      <c r="I248" s="261">
        <v>8.1999999999999993</v>
      </c>
      <c r="J248" s="261"/>
      <c r="K248" s="261"/>
      <c r="L248" s="109" t="s">
        <v>642</v>
      </c>
      <c r="M248" s="217">
        <v>1</v>
      </c>
    </row>
    <row r="249" spans="1:13" ht="63">
      <c r="A249" s="554"/>
      <c r="B249" s="184">
        <v>21</v>
      </c>
      <c r="C249" s="86" t="s">
        <v>764</v>
      </c>
      <c r="D249" s="114">
        <v>2020</v>
      </c>
      <c r="E249" s="217" t="s">
        <v>413</v>
      </c>
      <c r="F249" s="258">
        <f t="shared" si="17"/>
        <v>300</v>
      </c>
      <c r="G249" s="259"/>
      <c r="H249" s="259"/>
      <c r="I249" s="261">
        <v>300</v>
      </c>
      <c r="J249" s="261"/>
      <c r="K249" s="261"/>
      <c r="L249" s="217" t="s">
        <v>643</v>
      </c>
      <c r="M249" s="114">
        <v>534</v>
      </c>
    </row>
    <row r="250" spans="1:13" ht="117" customHeight="1">
      <c r="A250" s="554"/>
      <c r="B250" s="184">
        <v>22</v>
      </c>
      <c r="C250" s="20" t="s">
        <v>420</v>
      </c>
      <c r="D250" s="114">
        <v>2020</v>
      </c>
      <c r="E250" s="217" t="s">
        <v>413</v>
      </c>
      <c r="F250" s="258">
        <f t="shared" si="17"/>
        <v>1537.2</v>
      </c>
      <c r="G250" s="259">
        <v>1537.2</v>
      </c>
      <c r="H250" s="259"/>
      <c r="I250" s="261"/>
      <c r="J250" s="261"/>
      <c r="K250" s="261"/>
      <c r="L250" s="217" t="s">
        <v>644</v>
      </c>
      <c r="M250" s="114">
        <v>420</v>
      </c>
    </row>
    <row r="251" spans="1:13" ht="78.75">
      <c r="A251" s="554"/>
      <c r="B251" s="184">
        <v>23</v>
      </c>
      <c r="C251" s="296" t="s">
        <v>378</v>
      </c>
      <c r="D251" s="114">
        <v>2020</v>
      </c>
      <c r="E251" s="217" t="s">
        <v>413</v>
      </c>
      <c r="F251" s="258">
        <f t="shared" si="17"/>
        <v>180</v>
      </c>
      <c r="G251" s="259"/>
      <c r="H251" s="259"/>
      <c r="I251" s="261">
        <v>180</v>
      </c>
      <c r="J251" s="261"/>
      <c r="K251" s="261"/>
      <c r="L251" s="217" t="s">
        <v>500</v>
      </c>
      <c r="M251" s="217">
        <v>9</v>
      </c>
    </row>
    <row r="252" spans="1:13" ht="114" customHeight="1">
      <c r="A252" s="554"/>
      <c r="B252" s="184">
        <v>24</v>
      </c>
      <c r="C252" s="296" t="s">
        <v>421</v>
      </c>
      <c r="D252" s="114">
        <v>2020</v>
      </c>
      <c r="E252" s="217" t="s">
        <v>413</v>
      </c>
      <c r="F252" s="258">
        <f t="shared" si="17"/>
        <v>125.4</v>
      </c>
      <c r="G252" s="259">
        <v>125.4</v>
      </c>
      <c r="H252" s="259"/>
      <c r="I252" s="261"/>
      <c r="J252" s="261"/>
      <c r="K252" s="261"/>
      <c r="L252" s="217" t="s">
        <v>497</v>
      </c>
      <c r="M252" s="114">
        <v>16</v>
      </c>
    </row>
    <row r="253" spans="1:13" ht="94.5">
      <c r="A253" s="554"/>
      <c r="B253" s="184">
        <v>25</v>
      </c>
      <c r="C253" s="438" t="s">
        <v>422</v>
      </c>
      <c r="D253" s="114">
        <v>2020</v>
      </c>
      <c r="E253" s="217" t="s">
        <v>413</v>
      </c>
      <c r="F253" s="258">
        <f t="shared" si="17"/>
        <v>2.2999999999999998</v>
      </c>
      <c r="G253" s="259">
        <v>2.2999999999999998</v>
      </c>
      <c r="H253" s="259"/>
      <c r="I253" s="261"/>
      <c r="J253" s="261"/>
      <c r="K253" s="261"/>
      <c r="L253" s="217" t="s">
        <v>959</v>
      </c>
      <c r="M253" s="114">
        <v>4</v>
      </c>
    </row>
    <row r="254" spans="1:13" ht="78.75">
      <c r="A254" s="554"/>
      <c r="B254" s="184">
        <v>26</v>
      </c>
      <c r="C254" s="20" t="s">
        <v>765</v>
      </c>
      <c r="D254" s="114">
        <v>2020</v>
      </c>
      <c r="E254" s="217" t="s">
        <v>413</v>
      </c>
      <c r="F254" s="258">
        <f t="shared" si="17"/>
        <v>98</v>
      </c>
      <c r="G254" s="259"/>
      <c r="H254" s="259"/>
      <c r="I254" s="261">
        <v>98</v>
      </c>
      <c r="J254" s="261"/>
      <c r="K254" s="261"/>
      <c r="L254" s="217" t="s">
        <v>960</v>
      </c>
      <c r="M254" s="217">
        <v>473</v>
      </c>
    </row>
    <row r="255" spans="1:13" ht="63">
      <c r="A255" s="554"/>
      <c r="B255" s="184">
        <v>27</v>
      </c>
      <c r="C255" s="393" t="s">
        <v>766</v>
      </c>
      <c r="D255" s="48">
        <v>2020</v>
      </c>
      <c r="E255" s="297" t="s">
        <v>413</v>
      </c>
      <c r="F255" s="262">
        <f>G255+H255+I255+J255+K255</f>
        <v>99.9</v>
      </c>
      <c r="G255" s="263"/>
      <c r="H255" s="263"/>
      <c r="I255" s="264">
        <v>99.9</v>
      </c>
      <c r="J255" s="264"/>
      <c r="K255" s="264"/>
      <c r="L255" s="297" t="s">
        <v>961</v>
      </c>
      <c r="M255" s="297">
        <v>477</v>
      </c>
    </row>
    <row r="256" spans="1:13" ht="78.75">
      <c r="A256" s="554"/>
      <c r="B256" s="184">
        <v>28</v>
      </c>
      <c r="C256" s="296" t="s">
        <v>962</v>
      </c>
      <c r="D256" s="114">
        <v>2020</v>
      </c>
      <c r="E256" s="217" t="s">
        <v>413</v>
      </c>
      <c r="F256" s="258">
        <f t="shared" ref="F256:F264" si="18">G256+H256+I256+J256+K256</f>
        <v>300</v>
      </c>
      <c r="G256" s="259"/>
      <c r="H256" s="259"/>
      <c r="I256" s="261">
        <v>300</v>
      </c>
      <c r="J256" s="261"/>
      <c r="K256" s="261"/>
      <c r="L256" s="217" t="s">
        <v>759</v>
      </c>
      <c r="M256" s="217">
        <v>9</v>
      </c>
    </row>
    <row r="257" spans="1:13" ht="94.5">
      <c r="A257" s="554"/>
      <c r="B257" s="184">
        <v>29</v>
      </c>
      <c r="C257" s="296" t="s">
        <v>423</v>
      </c>
      <c r="D257" s="114">
        <v>2020</v>
      </c>
      <c r="E257" s="217" t="s">
        <v>413</v>
      </c>
      <c r="F257" s="258">
        <f t="shared" si="18"/>
        <v>5000</v>
      </c>
      <c r="G257" s="259"/>
      <c r="H257" s="259"/>
      <c r="I257" s="261">
        <v>5000</v>
      </c>
      <c r="J257" s="261"/>
      <c r="K257" s="261"/>
      <c r="L257" s="217" t="s">
        <v>499</v>
      </c>
      <c r="M257" s="114">
        <v>29325</v>
      </c>
    </row>
    <row r="258" spans="1:13" ht="78.75">
      <c r="A258" s="554"/>
      <c r="B258" s="184">
        <v>30</v>
      </c>
      <c r="C258" s="296" t="s">
        <v>424</v>
      </c>
      <c r="D258" s="114">
        <v>2020</v>
      </c>
      <c r="E258" s="217" t="s">
        <v>413</v>
      </c>
      <c r="F258" s="258">
        <f t="shared" si="18"/>
        <v>12000</v>
      </c>
      <c r="G258" s="259"/>
      <c r="H258" s="259"/>
      <c r="I258" s="261">
        <v>12000</v>
      </c>
      <c r="J258" s="261"/>
      <c r="K258" s="261"/>
      <c r="L258" s="300" t="s">
        <v>499</v>
      </c>
      <c r="M258" s="114">
        <v>29325</v>
      </c>
    </row>
    <row r="259" spans="1:13" ht="78.75">
      <c r="A259" s="554"/>
      <c r="B259" s="184">
        <v>31</v>
      </c>
      <c r="C259" s="296" t="s">
        <v>425</v>
      </c>
      <c r="D259" s="114">
        <v>2020</v>
      </c>
      <c r="E259" s="217" t="s">
        <v>413</v>
      </c>
      <c r="F259" s="258">
        <f t="shared" si="18"/>
        <v>2000</v>
      </c>
      <c r="G259" s="259"/>
      <c r="H259" s="259"/>
      <c r="I259" s="261">
        <v>2000</v>
      </c>
      <c r="J259" s="261"/>
      <c r="K259" s="261"/>
      <c r="L259" s="299" t="s">
        <v>499</v>
      </c>
      <c r="M259" s="114">
        <v>33540</v>
      </c>
    </row>
    <row r="260" spans="1:13" ht="113.25" customHeight="1">
      <c r="A260" s="554"/>
      <c r="B260" s="184">
        <v>32</v>
      </c>
      <c r="C260" s="296" t="s">
        <v>690</v>
      </c>
      <c r="D260" s="114">
        <v>2020</v>
      </c>
      <c r="E260" s="217" t="s">
        <v>413</v>
      </c>
      <c r="F260" s="258">
        <f t="shared" si="18"/>
        <v>40</v>
      </c>
      <c r="G260" s="259"/>
      <c r="H260" s="259"/>
      <c r="I260" s="261">
        <v>40</v>
      </c>
      <c r="J260" s="261"/>
      <c r="K260" s="261"/>
      <c r="L260" s="217" t="s">
        <v>379</v>
      </c>
      <c r="M260" s="114">
        <v>2</v>
      </c>
    </row>
    <row r="261" spans="1:13" ht="82.5" customHeight="1">
      <c r="A261" s="554"/>
      <c r="B261" s="184">
        <v>33</v>
      </c>
      <c r="C261" s="296" t="s">
        <v>645</v>
      </c>
      <c r="D261" s="114">
        <v>2020</v>
      </c>
      <c r="E261" s="217" t="s">
        <v>413</v>
      </c>
      <c r="F261" s="259">
        <f t="shared" si="18"/>
        <v>30</v>
      </c>
      <c r="G261" s="259">
        <v>30</v>
      </c>
      <c r="H261" s="265"/>
      <c r="I261" s="261"/>
      <c r="J261" s="261"/>
      <c r="K261" s="261"/>
      <c r="L261" s="299" t="s">
        <v>498</v>
      </c>
      <c r="M261" s="114">
        <v>10</v>
      </c>
    </row>
    <row r="262" spans="1:13" ht="94.5">
      <c r="A262" s="554"/>
      <c r="B262" s="184">
        <v>34</v>
      </c>
      <c r="C262" s="438" t="s">
        <v>426</v>
      </c>
      <c r="D262" s="114">
        <v>2020</v>
      </c>
      <c r="E262" s="217" t="s">
        <v>413</v>
      </c>
      <c r="F262" s="259">
        <f t="shared" si="18"/>
        <v>903.3</v>
      </c>
      <c r="G262" s="259">
        <v>903.3</v>
      </c>
      <c r="H262" s="259"/>
      <c r="I262" s="261"/>
      <c r="J262" s="261"/>
      <c r="K262" s="261"/>
      <c r="L262" s="299" t="s">
        <v>963</v>
      </c>
      <c r="M262" s="217">
        <v>81</v>
      </c>
    </row>
    <row r="263" spans="1:13" ht="97.5" customHeight="1">
      <c r="A263" s="554"/>
      <c r="B263" s="184">
        <v>35</v>
      </c>
      <c r="C263" s="296" t="s">
        <v>380</v>
      </c>
      <c r="D263" s="114">
        <v>2020</v>
      </c>
      <c r="E263" s="217" t="s">
        <v>413</v>
      </c>
      <c r="F263" s="259">
        <f t="shared" si="18"/>
        <v>11.4</v>
      </c>
      <c r="G263" s="259">
        <v>11.4</v>
      </c>
      <c r="H263" s="259"/>
      <c r="I263" s="261"/>
      <c r="J263" s="261"/>
      <c r="K263" s="261"/>
      <c r="L263" s="299" t="s">
        <v>501</v>
      </c>
      <c r="M263" s="217">
        <v>24</v>
      </c>
    </row>
    <row r="264" spans="1:13" ht="63">
      <c r="A264" s="554"/>
      <c r="B264" s="184">
        <v>36</v>
      </c>
      <c r="C264" s="296" t="s">
        <v>741</v>
      </c>
      <c r="D264" s="114">
        <v>2020</v>
      </c>
      <c r="E264" s="217" t="s">
        <v>413</v>
      </c>
      <c r="F264" s="259">
        <f t="shared" si="18"/>
        <v>75</v>
      </c>
      <c r="G264" s="259"/>
      <c r="H264" s="259"/>
      <c r="I264" s="261">
        <v>75</v>
      </c>
      <c r="J264" s="261"/>
      <c r="K264" s="261"/>
      <c r="L264" s="217" t="s">
        <v>381</v>
      </c>
      <c r="M264" s="114">
        <v>15</v>
      </c>
    </row>
    <row r="265" spans="1:13" ht="94.5">
      <c r="A265" s="554"/>
      <c r="B265" s="184">
        <v>37</v>
      </c>
      <c r="C265" s="296" t="s">
        <v>382</v>
      </c>
      <c r="D265" s="114">
        <v>2020</v>
      </c>
      <c r="E265" s="217" t="s">
        <v>413</v>
      </c>
      <c r="F265" s="259">
        <f t="shared" si="17"/>
        <v>308</v>
      </c>
      <c r="G265" s="259"/>
      <c r="H265" s="259"/>
      <c r="I265" s="261">
        <v>308</v>
      </c>
      <c r="J265" s="261"/>
      <c r="K265" s="261"/>
      <c r="L265" s="217" t="s">
        <v>383</v>
      </c>
      <c r="M265" s="114">
        <v>150</v>
      </c>
    </row>
    <row r="266" spans="1:13" ht="206.25" customHeight="1">
      <c r="A266" s="554"/>
      <c r="B266" s="184">
        <v>38</v>
      </c>
      <c r="C266" s="92" t="s">
        <v>733</v>
      </c>
      <c r="D266" s="114">
        <v>2020</v>
      </c>
      <c r="E266" s="217" t="s">
        <v>413</v>
      </c>
      <c r="F266" s="259">
        <f t="shared" si="17"/>
        <v>23</v>
      </c>
      <c r="G266" s="259"/>
      <c r="H266" s="259"/>
      <c r="I266" s="261">
        <v>23</v>
      </c>
      <c r="J266" s="261"/>
      <c r="K266" s="261"/>
      <c r="L266" s="297" t="s">
        <v>384</v>
      </c>
      <c r="M266" s="114">
        <v>1</v>
      </c>
    </row>
    <row r="267" spans="1:13" ht="130.5" customHeight="1">
      <c r="A267" s="554"/>
      <c r="B267" s="184">
        <v>39</v>
      </c>
      <c r="C267" s="92" t="s">
        <v>385</v>
      </c>
      <c r="D267" s="114">
        <v>2020</v>
      </c>
      <c r="E267" s="217" t="s">
        <v>413</v>
      </c>
      <c r="F267" s="259">
        <f>G267+H267+I267+J267+K267</f>
        <v>20</v>
      </c>
      <c r="G267" s="259"/>
      <c r="H267" s="259"/>
      <c r="I267" s="261">
        <v>20</v>
      </c>
      <c r="J267" s="261"/>
      <c r="K267" s="261"/>
      <c r="L267" s="297" t="s">
        <v>964</v>
      </c>
      <c r="M267" s="114">
        <v>400</v>
      </c>
    </row>
    <row r="268" spans="1:13" ht="112.5" customHeight="1">
      <c r="A268" s="554"/>
      <c r="B268" s="184">
        <v>40</v>
      </c>
      <c r="C268" s="20" t="s">
        <v>718</v>
      </c>
      <c r="D268" s="114">
        <v>2020</v>
      </c>
      <c r="E268" s="217" t="s">
        <v>413</v>
      </c>
      <c r="F268" s="259">
        <f>H268+I268+J268+K268</f>
        <v>1204</v>
      </c>
      <c r="G268" s="259" t="s">
        <v>386</v>
      </c>
      <c r="H268" s="259"/>
      <c r="I268" s="261">
        <v>1204</v>
      </c>
      <c r="J268" s="261"/>
      <c r="K268" s="261"/>
      <c r="L268" s="439" t="s">
        <v>387</v>
      </c>
      <c r="M268" s="114">
        <v>29325</v>
      </c>
    </row>
    <row r="269" spans="1:13" ht="157.5">
      <c r="A269" s="554"/>
      <c r="B269" s="184">
        <v>41</v>
      </c>
      <c r="C269" s="92" t="s">
        <v>392</v>
      </c>
      <c r="D269" s="114">
        <v>2020</v>
      </c>
      <c r="E269" s="217" t="s">
        <v>413</v>
      </c>
      <c r="F269" s="259">
        <f>G269+H269+I269+J269+K269</f>
        <v>50</v>
      </c>
      <c r="G269" s="259"/>
      <c r="H269" s="259"/>
      <c r="I269" s="261">
        <v>50</v>
      </c>
      <c r="J269" s="261"/>
      <c r="K269" s="261"/>
      <c r="L269" s="297" t="s">
        <v>389</v>
      </c>
      <c r="M269" s="114">
        <v>5</v>
      </c>
    </row>
    <row r="270" spans="1:13" ht="63">
      <c r="A270" s="554"/>
      <c r="B270" s="184">
        <v>42</v>
      </c>
      <c r="C270" s="90" t="s">
        <v>707</v>
      </c>
      <c r="D270" s="114">
        <v>2020</v>
      </c>
      <c r="E270" s="217" t="s">
        <v>413</v>
      </c>
      <c r="F270" s="259">
        <f>G270+H270+I270+J270+K270</f>
        <v>373.8</v>
      </c>
      <c r="G270" s="259"/>
      <c r="H270" s="259">
        <v>138.80000000000001</v>
      </c>
      <c r="I270" s="261">
        <v>235</v>
      </c>
      <c r="J270" s="261"/>
      <c r="K270" s="261"/>
      <c r="L270" s="297" t="s">
        <v>391</v>
      </c>
      <c r="M270" s="114">
        <v>470</v>
      </c>
    </row>
    <row r="271" spans="1:13" ht="94.5">
      <c r="A271" s="554"/>
      <c r="B271" s="184">
        <v>43</v>
      </c>
      <c r="C271" s="92" t="s">
        <v>394</v>
      </c>
      <c r="D271" s="114">
        <v>2020</v>
      </c>
      <c r="E271" s="217" t="s">
        <v>413</v>
      </c>
      <c r="F271" s="259">
        <f>G271+H271+I271+J271+K271</f>
        <v>13.5</v>
      </c>
      <c r="G271" s="259"/>
      <c r="H271" s="259"/>
      <c r="I271" s="261">
        <v>13.5</v>
      </c>
      <c r="J271" s="261"/>
      <c r="K271" s="261"/>
      <c r="L271" s="297" t="s">
        <v>389</v>
      </c>
      <c r="M271" s="114">
        <v>15</v>
      </c>
    </row>
    <row r="272" spans="1:13" ht="63">
      <c r="A272" s="554"/>
      <c r="B272" s="184">
        <v>44</v>
      </c>
      <c r="C272" s="92" t="s">
        <v>1117</v>
      </c>
      <c r="D272" s="114">
        <v>2020</v>
      </c>
      <c r="E272" s="217" t="s">
        <v>413</v>
      </c>
      <c r="F272" s="259">
        <f>G272+H272+I272+J272+K272</f>
        <v>25</v>
      </c>
      <c r="G272" s="259"/>
      <c r="H272" s="259"/>
      <c r="I272" s="261">
        <v>25</v>
      </c>
      <c r="J272" s="261"/>
      <c r="K272" s="261"/>
      <c r="L272" s="297" t="s">
        <v>395</v>
      </c>
      <c r="M272" s="114">
        <v>45</v>
      </c>
    </row>
    <row r="273" spans="1:13" ht="99.75" customHeight="1">
      <c r="A273" s="554"/>
      <c r="B273" s="184">
        <v>45</v>
      </c>
      <c r="C273" s="92" t="s">
        <v>396</v>
      </c>
      <c r="D273" s="114">
        <v>2020</v>
      </c>
      <c r="E273" s="217" t="s">
        <v>413</v>
      </c>
      <c r="F273" s="259">
        <f t="shared" ref="F273:F277" si="19">G273+H273+I273+J273+K273</f>
        <v>163.80000000000001</v>
      </c>
      <c r="G273" s="259"/>
      <c r="H273" s="259"/>
      <c r="I273" s="261">
        <v>163.80000000000001</v>
      </c>
      <c r="J273" s="261"/>
      <c r="K273" s="261"/>
      <c r="L273" s="297" t="s">
        <v>391</v>
      </c>
      <c r="M273" s="114">
        <v>100</v>
      </c>
    </row>
    <row r="274" spans="1:13" ht="78.75">
      <c r="A274" s="554"/>
      <c r="B274" s="184">
        <v>46</v>
      </c>
      <c r="C274" s="113" t="s">
        <v>397</v>
      </c>
      <c r="D274" s="114">
        <v>2020</v>
      </c>
      <c r="E274" s="217" t="s">
        <v>413</v>
      </c>
      <c r="F274" s="259">
        <f t="shared" si="19"/>
        <v>18</v>
      </c>
      <c r="G274" s="261"/>
      <c r="H274" s="261"/>
      <c r="I274" s="261">
        <v>18</v>
      </c>
      <c r="J274" s="261"/>
      <c r="K274" s="261"/>
      <c r="L274" s="217" t="s">
        <v>391</v>
      </c>
      <c r="M274" s="114">
        <v>6</v>
      </c>
    </row>
    <row r="275" spans="1:13" ht="47.25" customHeight="1">
      <c r="A275" s="554"/>
      <c r="B275" s="184">
        <v>47</v>
      </c>
      <c r="C275" s="92" t="s">
        <v>399</v>
      </c>
      <c r="D275" s="114">
        <v>2020</v>
      </c>
      <c r="E275" s="217" t="s">
        <v>413</v>
      </c>
      <c r="F275" s="259">
        <f t="shared" si="19"/>
        <v>140</v>
      </c>
      <c r="G275" s="259"/>
      <c r="H275" s="259"/>
      <c r="I275" s="261">
        <v>140</v>
      </c>
      <c r="J275" s="261"/>
      <c r="K275" s="261"/>
      <c r="L275" s="297" t="s">
        <v>400</v>
      </c>
      <c r="M275" s="114">
        <v>15</v>
      </c>
    </row>
    <row r="276" spans="1:13" ht="128.25" customHeight="1">
      <c r="A276" s="554"/>
      <c r="B276" s="184">
        <v>48</v>
      </c>
      <c r="C276" s="92" t="s">
        <v>965</v>
      </c>
      <c r="D276" s="114">
        <v>2020</v>
      </c>
      <c r="E276" s="217" t="s">
        <v>413</v>
      </c>
      <c r="F276" s="259">
        <f t="shared" si="19"/>
        <v>5</v>
      </c>
      <c r="G276" s="259"/>
      <c r="H276" s="259"/>
      <c r="I276" s="261">
        <v>5</v>
      </c>
      <c r="J276" s="261"/>
      <c r="K276" s="261"/>
      <c r="L276" s="297" t="s">
        <v>401</v>
      </c>
      <c r="M276" s="114">
        <v>2</v>
      </c>
    </row>
    <row r="277" spans="1:13" ht="110.25">
      <c r="A277" s="554"/>
      <c r="B277" s="184">
        <v>49</v>
      </c>
      <c r="C277" s="113" t="s">
        <v>708</v>
      </c>
      <c r="D277" s="114">
        <v>2020</v>
      </c>
      <c r="E277" s="217" t="s">
        <v>413</v>
      </c>
      <c r="F277" s="259">
        <f t="shared" si="19"/>
        <v>25.7</v>
      </c>
      <c r="G277" s="261"/>
      <c r="H277" s="261"/>
      <c r="I277" s="261">
        <v>25.7</v>
      </c>
      <c r="J277" s="261"/>
      <c r="K277" s="261"/>
      <c r="L277" s="217" t="s">
        <v>400</v>
      </c>
      <c r="M277" s="114">
        <v>2</v>
      </c>
    </row>
    <row r="278" spans="1:13" ht="193.5" customHeight="1">
      <c r="A278" s="554"/>
      <c r="B278" s="185">
        <v>50</v>
      </c>
      <c r="C278" s="181" t="s">
        <v>717</v>
      </c>
      <c r="D278" s="116">
        <v>2020</v>
      </c>
      <c r="E278" s="180" t="s">
        <v>413</v>
      </c>
      <c r="F278" s="266">
        <f>G278+H278+I278+J278+K278</f>
        <v>739.5</v>
      </c>
      <c r="G278" s="267"/>
      <c r="H278" s="267">
        <v>739.5</v>
      </c>
      <c r="I278" s="266"/>
      <c r="J278" s="266"/>
      <c r="K278" s="266"/>
      <c r="L278" s="180" t="s">
        <v>716</v>
      </c>
      <c r="M278" s="116">
        <v>195</v>
      </c>
    </row>
    <row r="279" spans="1:13" ht="99.75" customHeight="1">
      <c r="A279" s="554"/>
      <c r="B279" s="185">
        <v>51</v>
      </c>
      <c r="C279" s="181" t="s">
        <v>966</v>
      </c>
      <c r="D279" s="116">
        <v>2020</v>
      </c>
      <c r="E279" s="180" t="s">
        <v>413</v>
      </c>
      <c r="F279" s="266">
        <f>G279+H279+I279+J279+K279</f>
        <v>210</v>
      </c>
      <c r="G279" s="267"/>
      <c r="H279" s="267">
        <v>210</v>
      </c>
      <c r="I279" s="266"/>
      <c r="J279" s="266"/>
      <c r="K279" s="266"/>
      <c r="L279" s="180" t="s">
        <v>709</v>
      </c>
      <c r="M279" s="116">
        <v>66</v>
      </c>
    </row>
    <row r="280" spans="1:13" ht="81" customHeight="1">
      <c r="A280" s="554"/>
      <c r="B280" s="185">
        <v>52</v>
      </c>
      <c r="C280" s="181" t="s">
        <v>710</v>
      </c>
      <c r="D280" s="116">
        <v>2020</v>
      </c>
      <c r="E280" s="180" t="s">
        <v>413</v>
      </c>
      <c r="F280" s="266">
        <f t="shared" ref="F280:F286" si="20">G280+H280+I280+J280+K280</f>
        <v>188.3</v>
      </c>
      <c r="G280" s="267"/>
      <c r="H280" s="267">
        <v>188.3</v>
      </c>
      <c r="I280" s="266"/>
      <c r="J280" s="266"/>
      <c r="K280" s="266"/>
      <c r="L280" s="180" t="s">
        <v>711</v>
      </c>
      <c r="M280" s="116">
        <v>156</v>
      </c>
    </row>
    <row r="281" spans="1:13" ht="78.75">
      <c r="A281" s="554"/>
      <c r="B281" s="185">
        <v>53</v>
      </c>
      <c r="C281" s="181" t="s">
        <v>967</v>
      </c>
      <c r="D281" s="116">
        <v>2020</v>
      </c>
      <c r="E281" s="180" t="s">
        <v>413</v>
      </c>
      <c r="F281" s="266">
        <f t="shared" si="20"/>
        <v>70</v>
      </c>
      <c r="G281" s="267"/>
      <c r="H281" s="267">
        <v>70</v>
      </c>
      <c r="I281" s="266"/>
      <c r="J281" s="266"/>
      <c r="K281" s="266"/>
      <c r="L281" s="180" t="s">
        <v>709</v>
      </c>
      <c r="M281" s="116">
        <v>20</v>
      </c>
    </row>
    <row r="282" spans="1:13" ht="112.5" customHeight="1">
      <c r="A282" s="554"/>
      <c r="B282" s="187">
        <v>54</v>
      </c>
      <c r="C282" s="182" t="s">
        <v>712</v>
      </c>
      <c r="D282" s="180">
        <v>2020</v>
      </c>
      <c r="E282" s="180" t="s">
        <v>413</v>
      </c>
      <c r="F282" s="266">
        <f t="shared" si="20"/>
        <v>24.5</v>
      </c>
      <c r="G282" s="267"/>
      <c r="H282" s="267">
        <v>24.5</v>
      </c>
      <c r="I282" s="266"/>
      <c r="J282" s="266"/>
      <c r="K282" s="266"/>
      <c r="L282" s="180" t="s">
        <v>709</v>
      </c>
      <c r="M282" s="116">
        <v>54</v>
      </c>
    </row>
    <row r="283" spans="1:13" ht="63">
      <c r="A283" s="555"/>
      <c r="B283" s="187">
        <v>55</v>
      </c>
      <c r="C283" s="182" t="s">
        <v>713</v>
      </c>
      <c r="D283" s="180">
        <v>2020</v>
      </c>
      <c r="E283" s="180" t="s">
        <v>413</v>
      </c>
      <c r="F283" s="266">
        <f t="shared" si="20"/>
        <v>0.2</v>
      </c>
      <c r="G283" s="268"/>
      <c r="H283" s="269">
        <v>0.2</v>
      </c>
      <c r="I283" s="270"/>
      <c r="J283" s="270"/>
      <c r="K283" s="270"/>
      <c r="L283" s="180" t="s">
        <v>711</v>
      </c>
      <c r="M283" s="183">
        <v>2</v>
      </c>
    </row>
    <row r="284" spans="1:13" ht="162" customHeight="1">
      <c r="A284" s="556" t="s">
        <v>82</v>
      </c>
      <c r="B284" s="184">
        <v>1</v>
      </c>
      <c r="C284" s="92" t="s">
        <v>968</v>
      </c>
      <c r="D284" s="114">
        <v>2020</v>
      </c>
      <c r="E284" s="217" t="s">
        <v>413</v>
      </c>
      <c r="F284" s="266">
        <f t="shared" si="20"/>
        <v>420</v>
      </c>
      <c r="G284" s="259">
        <v>420</v>
      </c>
      <c r="H284" s="259"/>
      <c r="I284" s="261"/>
      <c r="J284" s="261"/>
      <c r="K284" s="261"/>
      <c r="L284" s="297" t="s">
        <v>402</v>
      </c>
      <c r="M284" s="114">
        <v>50</v>
      </c>
    </row>
    <row r="285" spans="1:13" ht="177.75" customHeight="1">
      <c r="A285" s="557"/>
      <c r="B285" s="184">
        <v>2</v>
      </c>
      <c r="C285" s="118" t="s">
        <v>403</v>
      </c>
      <c r="D285" s="114">
        <v>2020</v>
      </c>
      <c r="E285" s="217" t="s">
        <v>413</v>
      </c>
      <c r="F285" s="266">
        <f t="shared" si="20"/>
        <v>6272.5</v>
      </c>
      <c r="G285" s="259"/>
      <c r="H285" s="259">
        <v>5772.5</v>
      </c>
      <c r="I285" s="261">
        <v>500</v>
      </c>
      <c r="J285" s="261"/>
      <c r="K285" s="261"/>
      <c r="L285" s="297" t="s">
        <v>402</v>
      </c>
      <c r="M285" s="114">
        <v>800</v>
      </c>
    </row>
    <row r="286" spans="1:13" ht="180" customHeight="1">
      <c r="A286" s="558"/>
      <c r="B286" s="184">
        <v>3</v>
      </c>
      <c r="C286" s="92" t="s">
        <v>734</v>
      </c>
      <c r="D286" s="114">
        <v>2020</v>
      </c>
      <c r="E286" s="217" t="s">
        <v>413</v>
      </c>
      <c r="F286" s="266">
        <f t="shared" si="20"/>
        <v>50</v>
      </c>
      <c r="G286" s="259"/>
      <c r="H286" s="259"/>
      <c r="I286" s="261">
        <v>50</v>
      </c>
      <c r="J286" s="261"/>
      <c r="K286" s="266"/>
      <c r="L286" s="297" t="s">
        <v>969</v>
      </c>
      <c r="M286" s="114">
        <v>10</v>
      </c>
    </row>
    <row r="287" spans="1:13" ht="127.5" customHeight="1">
      <c r="A287" s="519" t="s">
        <v>429</v>
      </c>
      <c r="B287" s="184">
        <v>1</v>
      </c>
      <c r="C287" s="296" t="s">
        <v>404</v>
      </c>
      <c r="D287" s="48">
        <v>2020</v>
      </c>
      <c r="E287" s="297" t="s">
        <v>405</v>
      </c>
      <c r="F287" s="266">
        <v>70</v>
      </c>
      <c r="G287" s="271"/>
      <c r="H287" s="271"/>
      <c r="I287" s="264">
        <v>70</v>
      </c>
      <c r="J287" s="272" t="s">
        <v>386</v>
      </c>
      <c r="K287" s="272" t="s">
        <v>386</v>
      </c>
      <c r="L287" s="297" t="s">
        <v>406</v>
      </c>
      <c r="M287" s="297">
        <v>11</v>
      </c>
    </row>
    <row r="288" spans="1:13" ht="126">
      <c r="A288" s="512"/>
      <c r="B288" s="186">
        <v>2</v>
      </c>
      <c r="C288" s="438" t="s">
        <v>973</v>
      </c>
      <c r="D288" s="48">
        <v>2020</v>
      </c>
      <c r="E288" s="439" t="s">
        <v>405</v>
      </c>
      <c r="F288" s="273">
        <f>G288+H288+I288+J288+K288</f>
        <v>10</v>
      </c>
      <c r="G288" s="274"/>
      <c r="H288" s="274"/>
      <c r="I288" s="274">
        <v>10</v>
      </c>
      <c r="J288" s="274"/>
      <c r="K288" s="274"/>
      <c r="L288" s="439" t="s">
        <v>526</v>
      </c>
      <c r="M288" s="217">
        <v>1</v>
      </c>
    </row>
    <row r="289" spans="1:13" ht="102">
      <c r="A289" s="512"/>
      <c r="B289" s="186">
        <v>3</v>
      </c>
      <c r="C289" s="296" t="s">
        <v>407</v>
      </c>
      <c r="D289" s="48">
        <v>2020</v>
      </c>
      <c r="E289" s="300" t="s">
        <v>428</v>
      </c>
      <c r="F289" s="263">
        <f>G289+H289+I289+J289+K289</f>
        <v>345.8</v>
      </c>
      <c r="G289" s="263"/>
      <c r="H289" s="263"/>
      <c r="I289" s="264">
        <v>345.8</v>
      </c>
      <c r="J289" s="264"/>
      <c r="K289" s="264"/>
      <c r="L289" s="297" t="s">
        <v>66</v>
      </c>
      <c r="M289" s="297">
        <v>40</v>
      </c>
    </row>
    <row r="290" spans="1:13" ht="110.25">
      <c r="A290" s="512"/>
      <c r="B290" s="184">
        <v>4</v>
      </c>
      <c r="C290" s="296" t="s">
        <v>408</v>
      </c>
      <c r="D290" s="114">
        <v>2020</v>
      </c>
      <c r="E290" s="217" t="s">
        <v>971</v>
      </c>
      <c r="F290" s="263">
        <f>G290+H290+I290+J290+K290</f>
        <v>150</v>
      </c>
      <c r="G290" s="259"/>
      <c r="H290" s="259"/>
      <c r="I290" s="261">
        <v>150</v>
      </c>
      <c r="J290" s="261"/>
      <c r="K290" s="261"/>
      <c r="L290" s="217" t="s">
        <v>427</v>
      </c>
      <c r="M290" s="114">
        <v>2</v>
      </c>
    </row>
    <row r="291" spans="1:13" ht="161.25" customHeight="1">
      <c r="A291" s="512"/>
      <c r="B291" s="168">
        <v>5</v>
      </c>
      <c r="C291" s="296" t="s">
        <v>409</v>
      </c>
      <c r="D291" s="114">
        <v>2020</v>
      </c>
      <c r="E291" s="217" t="s">
        <v>970</v>
      </c>
      <c r="F291" s="263">
        <f>G291+H291+I291+J291+K291</f>
        <v>268.7</v>
      </c>
      <c r="G291" s="259"/>
      <c r="H291" s="259"/>
      <c r="I291" s="261">
        <v>163.69999999999999</v>
      </c>
      <c r="J291" s="261">
        <v>24</v>
      </c>
      <c r="K291" s="261">
        <v>81</v>
      </c>
      <c r="L291" s="297" t="s">
        <v>66</v>
      </c>
      <c r="M291" s="114">
        <v>120</v>
      </c>
    </row>
    <row r="292" spans="1:13" ht="141.75">
      <c r="A292" s="512"/>
      <c r="B292" s="168">
        <v>6</v>
      </c>
      <c r="C292" s="296" t="s">
        <v>972</v>
      </c>
      <c r="D292" s="114">
        <v>2020</v>
      </c>
      <c r="E292" s="217" t="s">
        <v>405</v>
      </c>
      <c r="F292" s="263">
        <f>G292+H292+I292+J292+K292</f>
        <v>15</v>
      </c>
      <c r="G292" s="259"/>
      <c r="H292" s="259"/>
      <c r="I292" s="261">
        <v>15</v>
      </c>
      <c r="J292" s="261"/>
      <c r="K292" s="261"/>
      <c r="L292" s="297" t="s">
        <v>526</v>
      </c>
      <c r="M292" s="114">
        <v>1</v>
      </c>
    </row>
    <row r="293" spans="1:13" ht="96" customHeight="1">
      <c r="A293" s="512"/>
      <c r="B293" s="168">
        <v>7</v>
      </c>
      <c r="C293" s="296" t="s">
        <v>691</v>
      </c>
      <c r="D293" s="114">
        <v>2020</v>
      </c>
      <c r="E293" s="299" t="s">
        <v>405</v>
      </c>
      <c r="F293" s="263">
        <f t="shared" ref="F293:F304" si="21">G293+H293+I293+J293+K293</f>
        <v>40</v>
      </c>
      <c r="G293" s="259"/>
      <c r="H293" s="259"/>
      <c r="I293" s="261">
        <v>40</v>
      </c>
      <c r="J293" s="261"/>
      <c r="K293" s="261"/>
      <c r="L293" s="297" t="s">
        <v>980</v>
      </c>
      <c r="M293" s="114">
        <v>709</v>
      </c>
    </row>
    <row r="294" spans="1:13" ht="89.25">
      <c r="A294" s="512"/>
      <c r="B294" s="115">
        <v>8</v>
      </c>
      <c r="C294" s="29" t="s">
        <v>430</v>
      </c>
      <c r="D294" s="114">
        <v>2020</v>
      </c>
      <c r="E294" s="299" t="s">
        <v>405</v>
      </c>
      <c r="F294" s="263">
        <f t="shared" si="21"/>
        <v>5</v>
      </c>
      <c r="G294" s="259"/>
      <c r="H294" s="259"/>
      <c r="I294" s="261">
        <v>5</v>
      </c>
      <c r="J294" s="261"/>
      <c r="K294" s="261"/>
      <c r="L294" s="297" t="s">
        <v>521</v>
      </c>
      <c r="M294" s="114">
        <v>1</v>
      </c>
    </row>
    <row r="295" spans="1:13" ht="126.75" customHeight="1">
      <c r="A295" s="512"/>
      <c r="B295" s="115">
        <v>9</v>
      </c>
      <c r="C295" s="296" t="s">
        <v>692</v>
      </c>
      <c r="D295" s="114">
        <v>2020</v>
      </c>
      <c r="E295" s="217" t="s">
        <v>405</v>
      </c>
      <c r="F295" s="263">
        <f t="shared" si="21"/>
        <v>145</v>
      </c>
      <c r="G295" s="259"/>
      <c r="H295" s="259"/>
      <c r="I295" s="261">
        <v>145</v>
      </c>
      <c r="J295" s="261"/>
      <c r="K295" s="261"/>
      <c r="L295" s="297" t="s">
        <v>521</v>
      </c>
      <c r="M295" s="114">
        <v>1</v>
      </c>
    </row>
    <row r="296" spans="1:13" ht="129.75" customHeight="1">
      <c r="A296" s="512"/>
      <c r="B296" s="168">
        <v>10</v>
      </c>
      <c r="C296" s="296" t="s">
        <v>693</v>
      </c>
      <c r="D296" s="114">
        <v>2020</v>
      </c>
      <c r="E296" s="217" t="s">
        <v>405</v>
      </c>
      <c r="F296" s="263">
        <f t="shared" si="21"/>
        <v>26</v>
      </c>
      <c r="G296" s="259"/>
      <c r="H296" s="259"/>
      <c r="I296" s="261">
        <v>26</v>
      </c>
      <c r="J296" s="261"/>
      <c r="K296" s="261"/>
      <c r="L296" s="297" t="s">
        <v>974</v>
      </c>
      <c r="M296" s="114">
        <v>1</v>
      </c>
    </row>
    <row r="297" spans="1:13" ht="161.25" customHeight="1">
      <c r="A297" s="512"/>
      <c r="B297" s="116">
        <v>11</v>
      </c>
      <c r="C297" s="296" t="s">
        <v>431</v>
      </c>
      <c r="D297" s="114">
        <v>2020</v>
      </c>
      <c r="E297" s="217" t="s">
        <v>405</v>
      </c>
      <c r="F297" s="263">
        <f t="shared" si="21"/>
        <v>200</v>
      </c>
      <c r="G297" s="275"/>
      <c r="H297" s="275"/>
      <c r="I297" s="261">
        <v>200</v>
      </c>
      <c r="J297" s="261"/>
      <c r="K297" s="261"/>
      <c r="L297" s="217" t="s">
        <v>979</v>
      </c>
      <c r="M297" s="217">
        <v>20</v>
      </c>
    </row>
    <row r="298" spans="1:13" ht="110.25">
      <c r="A298" s="512"/>
      <c r="B298" s="168">
        <v>12</v>
      </c>
      <c r="C298" s="296" t="s">
        <v>975</v>
      </c>
      <c r="D298" s="114">
        <v>2020</v>
      </c>
      <c r="E298" s="297" t="s">
        <v>432</v>
      </c>
      <c r="F298" s="263">
        <f t="shared" si="21"/>
        <v>39.6</v>
      </c>
      <c r="G298" s="259"/>
      <c r="H298" s="259"/>
      <c r="I298" s="261">
        <v>39.6</v>
      </c>
      <c r="J298" s="261"/>
      <c r="K298" s="261"/>
      <c r="L298" s="217" t="s">
        <v>978</v>
      </c>
      <c r="M298" s="217">
        <v>76</v>
      </c>
    </row>
    <row r="299" spans="1:13" ht="114" customHeight="1">
      <c r="A299" s="512"/>
      <c r="B299" s="116">
        <v>13</v>
      </c>
      <c r="C299" s="296" t="s">
        <v>410</v>
      </c>
      <c r="D299" s="180" t="s">
        <v>411</v>
      </c>
      <c r="E299" s="299" t="s">
        <v>976</v>
      </c>
      <c r="F299" s="263">
        <f t="shared" si="21"/>
        <v>15</v>
      </c>
      <c r="G299" s="259"/>
      <c r="H299" s="259"/>
      <c r="I299" s="261">
        <v>15</v>
      </c>
      <c r="J299" s="261"/>
      <c r="K299" s="261"/>
      <c r="L299" s="217" t="s">
        <v>502</v>
      </c>
      <c r="M299" s="217">
        <v>1670</v>
      </c>
    </row>
    <row r="300" spans="1:13" ht="63">
      <c r="A300" s="512"/>
      <c r="B300" s="168">
        <v>14</v>
      </c>
      <c r="C300" s="113" t="s">
        <v>433</v>
      </c>
      <c r="D300" s="217">
        <v>2020</v>
      </c>
      <c r="E300" s="217" t="s">
        <v>413</v>
      </c>
      <c r="F300" s="263">
        <f t="shared" si="21"/>
        <v>5800</v>
      </c>
      <c r="G300" s="259">
        <v>5800</v>
      </c>
      <c r="H300" s="259"/>
      <c r="I300" s="261"/>
      <c r="J300" s="261"/>
      <c r="K300" s="261"/>
      <c r="L300" s="217" t="s">
        <v>66</v>
      </c>
      <c r="M300" s="217">
        <v>210</v>
      </c>
    </row>
    <row r="301" spans="1:13" ht="134.25" customHeight="1">
      <c r="A301" s="512"/>
      <c r="B301" s="116">
        <v>15</v>
      </c>
      <c r="C301" s="296" t="s">
        <v>434</v>
      </c>
      <c r="D301" s="217">
        <v>2020</v>
      </c>
      <c r="E301" s="217" t="s">
        <v>413</v>
      </c>
      <c r="F301" s="263">
        <f t="shared" si="21"/>
        <v>900</v>
      </c>
      <c r="G301" s="259"/>
      <c r="H301" s="259"/>
      <c r="I301" s="261">
        <v>900</v>
      </c>
      <c r="J301" s="261"/>
      <c r="K301" s="261"/>
      <c r="L301" s="217" t="s">
        <v>66</v>
      </c>
      <c r="M301" s="217">
        <v>90</v>
      </c>
    </row>
    <row r="302" spans="1:13" ht="100.5" customHeight="1">
      <c r="A302" s="512"/>
      <c r="B302" s="116">
        <v>16</v>
      </c>
      <c r="C302" s="296" t="s">
        <v>648</v>
      </c>
      <c r="D302" s="114">
        <v>2020</v>
      </c>
      <c r="E302" s="299" t="s">
        <v>977</v>
      </c>
      <c r="F302" s="263">
        <f>G302+H302+I302+J302+K302</f>
        <v>614.5</v>
      </c>
      <c r="G302" s="259">
        <v>51.5</v>
      </c>
      <c r="H302" s="259"/>
      <c r="I302" s="266">
        <v>550</v>
      </c>
      <c r="J302" s="261"/>
      <c r="K302" s="261">
        <v>13</v>
      </c>
      <c r="L302" s="217" t="s">
        <v>66</v>
      </c>
      <c r="M302" s="114">
        <v>740</v>
      </c>
    </row>
    <row r="303" spans="1:13" ht="63">
      <c r="A303" s="512"/>
      <c r="B303" s="116">
        <v>17</v>
      </c>
      <c r="C303" s="29" t="s">
        <v>646</v>
      </c>
      <c r="D303" s="48">
        <v>2020</v>
      </c>
      <c r="E303" s="217" t="s">
        <v>413</v>
      </c>
      <c r="F303" s="263">
        <f t="shared" si="21"/>
        <v>20</v>
      </c>
      <c r="G303" s="263"/>
      <c r="H303" s="263"/>
      <c r="I303" s="254">
        <v>20</v>
      </c>
      <c r="J303" s="264"/>
      <c r="K303" s="264"/>
      <c r="L303" s="217" t="s">
        <v>66</v>
      </c>
      <c r="M303" s="48">
        <v>4</v>
      </c>
    </row>
    <row r="304" spans="1:13" ht="66.75" customHeight="1">
      <c r="A304" s="512"/>
      <c r="B304" s="116">
        <v>18</v>
      </c>
      <c r="C304" s="29" t="s">
        <v>647</v>
      </c>
      <c r="D304" s="48">
        <v>2020</v>
      </c>
      <c r="E304" s="217" t="s">
        <v>413</v>
      </c>
      <c r="F304" s="263">
        <f t="shared" si="21"/>
        <v>5</v>
      </c>
      <c r="G304" s="263"/>
      <c r="H304" s="263"/>
      <c r="I304" s="254">
        <v>5</v>
      </c>
      <c r="J304" s="264"/>
      <c r="K304" s="264"/>
      <c r="L304" s="217" t="s">
        <v>66</v>
      </c>
      <c r="M304" s="48">
        <v>10</v>
      </c>
    </row>
    <row r="305" spans="1:14" ht="91.5" customHeight="1">
      <c r="A305" s="520"/>
      <c r="B305" s="116">
        <v>19</v>
      </c>
      <c r="C305" s="113" t="s">
        <v>412</v>
      </c>
      <c r="D305" s="114">
        <v>2020</v>
      </c>
      <c r="E305" s="299" t="s">
        <v>503</v>
      </c>
      <c r="F305" s="261"/>
      <c r="G305" s="261"/>
      <c r="H305" s="261"/>
      <c r="I305" s="261"/>
      <c r="J305" s="261"/>
      <c r="K305" s="261"/>
      <c r="L305" s="114"/>
      <c r="M305" s="114"/>
    </row>
    <row r="306" spans="1:14" ht="174.75" customHeight="1">
      <c r="A306" s="531" t="s">
        <v>981</v>
      </c>
      <c r="B306" s="56">
        <v>1</v>
      </c>
      <c r="C306" s="92" t="s">
        <v>435</v>
      </c>
      <c r="D306" s="82">
        <v>2020</v>
      </c>
      <c r="E306" s="297" t="s">
        <v>439</v>
      </c>
      <c r="F306" s="257"/>
      <c r="G306" s="257"/>
      <c r="H306" s="257"/>
      <c r="I306" s="257"/>
      <c r="J306" s="257"/>
      <c r="K306" s="257"/>
      <c r="L306" s="82" t="s">
        <v>504</v>
      </c>
      <c r="M306" s="295" t="s">
        <v>505</v>
      </c>
    </row>
    <row r="307" spans="1:14" ht="163.5" customHeight="1">
      <c r="A307" s="532"/>
      <c r="B307" s="56">
        <v>2</v>
      </c>
      <c r="C307" s="92" t="s">
        <v>436</v>
      </c>
      <c r="D307" s="82">
        <v>2020</v>
      </c>
      <c r="E307" s="300" t="s">
        <v>982</v>
      </c>
      <c r="F307" s="257"/>
      <c r="G307" s="257"/>
      <c r="H307" s="257"/>
      <c r="I307" s="257"/>
      <c r="J307" s="257"/>
      <c r="K307" s="257"/>
      <c r="L307" s="82" t="s">
        <v>506</v>
      </c>
      <c r="M307" s="437" t="s">
        <v>507</v>
      </c>
    </row>
    <row r="308" spans="1:14" ht="127.5" customHeight="1">
      <c r="A308" s="532"/>
      <c r="B308" s="394">
        <v>3</v>
      </c>
      <c r="C308" s="395" t="s">
        <v>437</v>
      </c>
      <c r="D308" s="396">
        <v>2020</v>
      </c>
      <c r="E308" s="397" t="s">
        <v>439</v>
      </c>
      <c r="F308" s="398"/>
      <c r="G308" s="398"/>
      <c r="H308" s="398"/>
      <c r="I308" s="398"/>
      <c r="J308" s="398"/>
      <c r="K308" s="398"/>
      <c r="L308" s="399" t="s">
        <v>508</v>
      </c>
      <c r="M308" s="400" t="s">
        <v>505</v>
      </c>
    </row>
    <row r="309" spans="1:14" ht="114" customHeight="1">
      <c r="A309" s="533"/>
      <c r="B309" s="56">
        <v>4</v>
      </c>
      <c r="C309" s="92" t="s">
        <v>438</v>
      </c>
      <c r="D309" s="82">
        <v>2020</v>
      </c>
      <c r="E309" s="297" t="s">
        <v>439</v>
      </c>
      <c r="F309" s="257"/>
      <c r="G309" s="257"/>
      <c r="H309" s="257"/>
      <c r="I309" s="257"/>
      <c r="J309" s="257"/>
      <c r="K309" s="257"/>
      <c r="L309" s="229" t="s">
        <v>509</v>
      </c>
      <c r="M309" s="295" t="s">
        <v>505</v>
      </c>
    </row>
    <row r="310" spans="1:14" ht="21" customHeight="1">
      <c r="A310" s="20"/>
      <c r="B310" s="295"/>
      <c r="C310" s="17" t="s">
        <v>174</v>
      </c>
      <c r="D310" s="295"/>
      <c r="E310" s="295"/>
      <c r="F310" s="19">
        <f>G310+H310+I310+J310+K310</f>
        <v>363885.20000000007</v>
      </c>
      <c r="G310" s="19">
        <f>SUM(G229:G309)</f>
        <v>330703.00000000006</v>
      </c>
      <c r="H310" s="19">
        <f>SUM(H229:H309)</f>
        <v>7143.8</v>
      </c>
      <c r="I310" s="19">
        <f>SUM(I229:I309)</f>
        <v>25920.399999999998</v>
      </c>
      <c r="J310" s="19">
        <f>SUM(J229:J309)</f>
        <v>24</v>
      </c>
      <c r="K310" s="19">
        <f>SUM(K229:K309)</f>
        <v>94</v>
      </c>
      <c r="L310" s="119"/>
      <c r="M310" s="295"/>
      <c r="N310" s="195"/>
    </row>
    <row r="311" spans="1:14" ht="21" customHeight="1">
      <c r="A311" s="508" t="s">
        <v>774</v>
      </c>
      <c r="B311" s="509"/>
      <c r="C311" s="509"/>
      <c r="D311" s="509"/>
      <c r="E311" s="509"/>
      <c r="F311" s="509"/>
      <c r="G311" s="509"/>
      <c r="H311" s="509"/>
      <c r="I311" s="509"/>
      <c r="J311" s="509"/>
      <c r="K311" s="509"/>
      <c r="L311" s="509"/>
      <c r="M311" s="510"/>
    </row>
    <row r="312" spans="1:14" ht="283.5">
      <c r="A312" s="531" t="s">
        <v>82</v>
      </c>
      <c r="B312" s="40" t="s">
        <v>70</v>
      </c>
      <c r="C312" s="20" t="s">
        <v>983</v>
      </c>
      <c r="D312" s="295">
        <v>2020</v>
      </c>
      <c r="E312" s="295" t="s">
        <v>83</v>
      </c>
      <c r="F312" s="41">
        <f t="shared" ref="F312:F319" si="22">SUM(G312:K312)</f>
        <v>150</v>
      </c>
      <c r="G312" s="41"/>
      <c r="H312" s="41"/>
      <c r="I312" s="41">
        <v>150</v>
      </c>
      <c r="J312" s="41"/>
      <c r="K312" s="41"/>
      <c r="L312" s="295" t="s">
        <v>789</v>
      </c>
      <c r="M312" s="295">
        <v>12000</v>
      </c>
    </row>
    <row r="313" spans="1:14" ht="95.25" customHeight="1">
      <c r="A313" s="532"/>
      <c r="B313" s="40" t="s">
        <v>84</v>
      </c>
      <c r="C313" s="20" t="s">
        <v>85</v>
      </c>
      <c r="D313" s="295">
        <v>2020</v>
      </c>
      <c r="E313" s="232" t="s">
        <v>86</v>
      </c>
      <c r="F313" s="41">
        <f t="shared" si="22"/>
        <v>15</v>
      </c>
      <c r="G313" s="41"/>
      <c r="H313" s="41"/>
      <c r="I313" s="41">
        <v>15</v>
      </c>
      <c r="J313" s="41"/>
      <c r="K313" s="41"/>
      <c r="L313" s="295" t="s">
        <v>107</v>
      </c>
      <c r="M313" s="295">
        <v>3</v>
      </c>
    </row>
    <row r="314" spans="1:14" ht="95.25" customHeight="1">
      <c r="A314" s="532"/>
      <c r="B314" s="40" t="s">
        <v>87</v>
      </c>
      <c r="C314" s="20" t="s">
        <v>88</v>
      </c>
      <c r="D314" s="437">
        <v>2020</v>
      </c>
      <c r="E314" s="232" t="s">
        <v>86</v>
      </c>
      <c r="F314" s="41">
        <f t="shared" si="22"/>
        <v>15</v>
      </c>
      <c r="G314" s="41"/>
      <c r="H314" s="41"/>
      <c r="I314" s="41">
        <v>15</v>
      </c>
      <c r="J314" s="41"/>
      <c r="K314" s="41"/>
      <c r="L314" s="437" t="s">
        <v>107</v>
      </c>
      <c r="M314" s="437">
        <v>3</v>
      </c>
    </row>
    <row r="315" spans="1:14" ht="89.25">
      <c r="A315" s="532"/>
      <c r="B315" s="40" t="s">
        <v>89</v>
      </c>
      <c r="C315" s="20" t="s">
        <v>90</v>
      </c>
      <c r="D315" s="295">
        <v>2020</v>
      </c>
      <c r="E315" s="232" t="s">
        <v>86</v>
      </c>
      <c r="F315" s="41">
        <f t="shared" si="22"/>
        <v>15</v>
      </c>
      <c r="G315" s="41"/>
      <c r="H315" s="41"/>
      <c r="I315" s="41">
        <v>15</v>
      </c>
      <c r="J315" s="41"/>
      <c r="K315" s="41"/>
      <c r="L315" s="295" t="s">
        <v>107</v>
      </c>
      <c r="M315" s="295">
        <v>3</v>
      </c>
    </row>
    <row r="316" spans="1:14" ht="189">
      <c r="A316" s="532"/>
      <c r="B316" s="40" t="s">
        <v>91</v>
      </c>
      <c r="C316" s="20" t="s">
        <v>92</v>
      </c>
      <c r="D316" s="295">
        <v>2020</v>
      </c>
      <c r="E316" s="295" t="s">
        <v>93</v>
      </c>
      <c r="F316" s="41">
        <f t="shared" si="22"/>
        <v>75</v>
      </c>
      <c r="G316" s="41"/>
      <c r="H316" s="41"/>
      <c r="I316" s="41">
        <v>40</v>
      </c>
      <c r="J316" s="41"/>
      <c r="K316" s="41">
        <v>35</v>
      </c>
      <c r="L316" s="295" t="s">
        <v>789</v>
      </c>
      <c r="M316" s="295">
        <v>2000</v>
      </c>
    </row>
    <row r="317" spans="1:14" ht="78.75">
      <c r="A317" s="532"/>
      <c r="B317" s="40" t="s">
        <v>94</v>
      </c>
      <c r="C317" s="20" t="s">
        <v>649</v>
      </c>
      <c r="D317" s="295">
        <v>2020</v>
      </c>
      <c r="E317" s="295" t="s">
        <v>83</v>
      </c>
      <c r="F317" s="41">
        <f t="shared" si="22"/>
        <v>25</v>
      </c>
      <c r="G317" s="41"/>
      <c r="H317" s="41"/>
      <c r="I317" s="41">
        <v>25</v>
      </c>
      <c r="J317" s="41"/>
      <c r="K317" s="41"/>
      <c r="L317" s="295" t="s">
        <v>650</v>
      </c>
      <c r="M317" s="295">
        <v>1000</v>
      </c>
    </row>
    <row r="318" spans="1:14" ht="189">
      <c r="A318" s="533"/>
      <c r="B318" s="40" t="s">
        <v>190</v>
      </c>
      <c r="C318" s="20" t="s">
        <v>95</v>
      </c>
      <c r="D318" s="295">
        <v>2020</v>
      </c>
      <c r="E318" s="295" t="s">
        <v>83</v>
      </c>
      <c r="F318" s="41">
        <f t="shared" si="22"/>
        <v>65</v>
      </c>
      <c r="G318" s="41"/>
      <c r="H318" s="41"/>
      <c r="I318" s="41">
        <v>65</v>
      </c>
      <c r="J318" s="41"/>
      <c r="K318" s="41"/>
      <c r="L318" s="295" t="s">
        <v>789</v>
      </c>
      <c r="M318" s="295">
        <v>1200</v>
      </c>
    </row>
    <row r="319" spans="1:14" ht="269.25" customHeight="1">
      <c r="A319" s="401" t="s">
        <v>96</v>
      </c>
      <c r="B319" s="402" t="s">
        <v>70</v>
      </c>
      <c r="C319" s="20" t="s">
        <v>861</v>
      </c>
      <c r="D319" s="295">
        <v>2020</v>
      </c>
      <c r="E319" s="295" t="s">
        <v>83</v>
      </c>
      <c r="F319" s="41">
        <f t="shared" si="22"/>
        <v>100</v>
      </c>
      <c r="G319" s="41"/>
      <c r="H319" s="41"/>
      <c r="I319" s="41">
        <v>100</v>
      </c>
      <c r="J319" s="41"/>
      <c r="K319" s="41"/>
      <c r="L319" s="295" t="s">
        <v>923</v>
      </c>
      <c r="M319" s="295">
        <v>3</v>
      </c>
    </row>
    <row r="320" spans="1:14" ht="15.75">
      <c r="A320" s="42"/>
      <c r="B320" s="42"/>
      <c r="C320" s="43" t="s">
        <v>175</v>
      </c>
      <c r="D320" s="44"/>
      <c r="E320" s="45"/>
      <c r="F320" s="46">
        <f>G320+H320+I320+J320+K320</f>
        <v>460</v>
      </c>
      <c r="G320" s="46">
        <f>SUM(G312:G319)</f>
        <v>0</v>
      </c>
      <c r="H320" s="46">
        <f>SUM(H312:H319)</f>
        <v>0</v>
      </c>
      <c r="I320" s="46">
        <f>SUM(I312:I319)</f>
        <v>425</v>
      </c>
      <c r="J320" s="46">
        <f>SUM(J312:J319)</f>
        <v>0</v>
      </c>
      <c r="K320" s="46">
        <f>SUM(K312:K319)</f>
        <v>35</v>
      </c>
      <c r="L320" s="47"/>
      <c r="M320" s="47"/>
    </row>
    <row r="321" spans="1:13" ht="15.75">
      <c r="A321" s="521" t="s">
        <v>775</v>
      </c>
      <c r="B321" s="522"/>
      <c r="C321" s="522"/>
      <c r="D321" s="522"/>
      <c r="E321" s="522"/>
      <c r="F321" s="522"/>
      <c r="G321" s="522"/>
      <c r="H321" s="522"/>
      <c r="I321" s="522"/>
      <c r="J321" s="522"/>
      <c r="K321" s="522"/>
      <c r="L321" s="522"/>
      <c r="M321" s="523"/>
    </row>
    <row r="322" spans="1:13" ht="31.5">
      <c r="A322" s="519" t="s">
        <v>984</v>
      </c>
      <c r="B322" s="48">
        <v>1</v>
      </c>
      <c r="C322" s="296" t="s">
        <v>98</v>
      </c>
      <c r="D322" s="297">
        <v>2020</v>
      </c>
      <c r="E322" s="297" t="s">
        <v>99</v>
      </c>
      <c r="F322" s="49">
        <v>2</v>
      </c>
      <c r="G322" s="49"/>
      <c r="H322" s="49"/>
      <c r="I322" s="49">
        <v>2</v>
      </c>
      <c r="J322" s="49"/>
      <c r="K322" s="49"/>
      <c r="L322" s="297" t="s">
        <v>107</v>
      </c>
      <c r="M322" s="297">
        <v>2</v>
      </c>
    </row>
    <row r="323" spans="1:13" ht="159" customHeight="1">
      <c r="A323" s="512"/>
      <c r="B323" s="48">
        <v>2</v>
      </c>
      <c r="C323" s="296" t="s">
        <v>100</v>
      </c>
      <c r="D323" s="297">
        <v>2020</v>
      </c>
      <c r="E323" s="297" t="s">
        <v>99</v>
      </c>
      <c r="F323" s="49">
        <v>500</v>
      </c>
      <c r="G323" s="49"/>
      <c r="H323" s="49"/>
      <c r="I323" s="49">
        <v>500</v>
      </c>
      <c r="J323" s="49"/>
      <c r="K323" s="49"/>
      <c r="L323" s="297" t="s">
        <v>512</v>
      </c>
      <c r="M323" s="297" t="s">
        <v>511</v>
      </c>
    </row>
    <row r="324" spans="1:13" ht="68.25" customHeight="1">
      <c r="A324" s="520"/>
      <c r="B324" s="48">
        <v>3</v>
      </c>
      <c r="C324" s="403" t="s">
        <v>101</v>
      </c>
      <c r="D324" s="297">
        <v>2020</v>
      </c>
      <c r="E324" s="297" t="s">
        <v>99</v>
      </c>
      <c r="F324" s="49">
        <v>40</v>
      </c>
      <c r="G324" s="49"/>
      <c r="H324" s="49"/>
      <c r="I324" s="49">
        <v>40</v>
      </c>
      <c r="J324" s="49"/>
      <c r="K324" s="49"/>
      <c r="L324" s="404" t="s">
        <v>986</v>
      </c>
      <c r="M324" s="25">
        <v>2</v>
      </c>
    </row>
    <row r="325" spans="1:13" ht="94.5">
      <c r="A325" s="519" t="s">
        <v>985</v>
      </c>
      <c r="B325" s="405">
        <v>1</v>
      </c>
      <c r="C325" s="296" t="s">
        <v>987</v>
      </c>
      <c r="D325" s="297">
        <v>2020</v>
      </c>
      <c r="E325" s="297" t="s">
        <v>99</v>
      </c>
      <c r="F325" s="49">
        <v>80</v>
      </c>
      <c r="G325" s="50"/>
      <c r="H325" s="49"/>
      <c r="I325" s="50">
        <v>80</v>
      </c>
      <c r="J325" s="30"/>
      <c r="K325" s="30"/>
      <c r="L325" s="297" t="s">
        <v>513</v>
      </c>
      <c r="M325" s="297">
        <v>110</v>
      </c>
    </row>
    <row r="326" spans="1:13" ht="63">
      <c r="A326" s="520"/>
      <c r="B326" s="48">
        <v>2</v>
      </c>
      <c r="C326" s="296" t="s">
        <v>102</v>
      </c>
      <c r="D326" s="297">
        <v>2020</v>
      </c>
      <c r="E326" s="297" t="s">
        <v>99</v>
      </c>
      <c r="F326" s="49">
        <v>1</v>
      </c>
      <c r="G326" s="49"/>
      <c r="H326" s="406"/>
      <c r="I326" s="49">
        <v>1</v>
      </c>
      <c r="J326" s="49"/>
      <c r="K326" s="49"/>
      <c r="L326" s="297" t="s">
        <v>107</v>
      </c>
      <c r="M326" s="297">
        <v>4</v>
      </c>
    </row>
    <row r="327" spans="1:13" ht="19.5" customHeight="1">
      <c r="A327" s="20"/>
      <c r="B327" s="16"/>
      <c r="C327" s="17" t="s">
        <v>97</v>
      </c>
      <c r="D327" s="16"/>
      <c r="E327" s="18"/>
      <c r="F327" s="19">
        <f>G327+H327+I327+J327+K327</f>
        <v>623</v>
      </c>
      <c r="G327" s="19">
        <f>SUM(G322:G326)</f>
        <v>0</v>
      </c>
      <c r="H327" s="19">
        <f>SUM(H322:H326)</f>
        <v>0</v>
      </c>
      <c r="I327" s="19">
        <f>SUM(I322:I326)</f>
        <v>623</v>
      </c>
      <c r="J327" s="19">
        <f>SUM(J322:J326)</f>
        <v>0</v>
      </c>
      <c r="K327" s="19">
        <f>SUM(K322:K326)</f>
        <v>0</v>
      </c>
      <c r="L327" s="17"/>
      <c r="M327" s="16"/>
    </row>
    <row r="328" spans="1:13" ht="15.75">
      <c r="A328" s="508" t="s">
        <v>776</v>
      </c>
      <c r="B328" s="509"/>
      <c r="C328" s="509"/>
      <c r="D328" s="509"/>
      <c r="E328" s="509"/>
      <c r="F328" s="509"/>
      <c r="G328" s="509"/>
      <c r="H328" s="509"/>
      <c r="I328" s="509"/>
      <c r="J328" s="509"/>
      <c r="K328" s="509"/>
      <c r="L328" s="509"/>
      <c r="M328" s="510"/>
    </row>
    <row r="329" spans="1:13" ht="51" customHeight="1">
      <c r="A329" s="524" t="s">
        <v>585</v>
      </c>
      <c r="B329" s="140">
        <v>1</v>
      </c>
      <c r="C329" s="141" t="s">
        <v>988</v>
      </c>
      <c r="D329" s="140">
        <v>2020</v>
      </c>
      <c r="E329" s="140" t="s">
        <v>559</v>
      </c>
      <c r="F329" s="142">
        <f t="shared" ref="F329:F351" si="23">SUM(G329:K329)</f>
        <v>1500</v>
      </c>
      <c r="G329" s="142"/>
      <c r="H329" s="142"/>
      <c r="I329" s="142">
        <v>1500</v>
      </c>
      <c r="J329" s="142"/>
      <c r="K329" s="142"/>
      <c r="L329" s="143" t="s">
        <v>625</v>
      </c>
      <c r="M329" s="140">
        <v>45</v>
      </c>
    </row>
    <row r="330" spans="1:13" ht="47.25">
      <c r="A330" s="525"/>
      <c r="B330" s="140">
        <v>2</v>
      </c>
      <c r="C330" s="144" t="s">
        <v>560</v>
      </c>
      <c r="D330" s="407">
        <v>2020</v>
      </c>
      <c r="E330" s="140" t="s">
        <v>559</v>
      </c>
      <c r="F330" s="408">
        <f>SUM(G330:K330)</f>
        <v>130</v>
      </c>
      <c r="G330" s="142"/>
      <c r="H330" s="142"/>
      <c r="I330" s="142">
        <v>130</v>
      </c>
      <c r="J330" s="142"/>
      <c r="K330" s="142"/>
      <c r="L330" s="301" t="s">
        <v>790</v>
      </c>
      <c r="M330" s="145">
        <v>34317</v>
      </c>
    </row>
    <row r="331" spans="1:13" ht="37.5" customHeight="1">
      <c r="A331" s="525"/>
      <c r="B331" s="140">
        <v>3</v>
      </c>
      <c r="C331" s="433" t="s">
        <v>1124</v>
      </c>
      <c r="D331" s="140">
        <v>2020</v>
      </c>
      <c r="E331" s="295" t="s">
        <v>559</v>
      </c>
      <c r="F331" s="41">
        <f t="shared" si="23"/>
        <v>2500</v>
      </c>
      <c r="G331" s="41"/>
      <c r="H331" s="41"/>
      <c r="I331" s="41">
        <v>2500</v>
      </c>
      <c r="J331" s="41"/>
      <c r="K331" s="41"/>
      <c r="L331" s="232" t="s">
        <v>791</v>
      </c>
      <c r="M331" s="95">
        <v>180</v>
      </c>
    </row>
    <row r="332" spans="1:13" ht="38.25">
      <c r="A332" s="525"/>
      <c r="B332" s="140">
        <v>4</v>
      </c>
      <c r="C332" s="20" t="s">
        <v>561</v>
      </c>
      <c r="D332" s="140">
        <v>2020</v>
      </c>
      <c r="E332" s="295" t="s">
        <v>559</v>
      </c>
      <c r="F332" s="41">
        <f t="shared" si="23"/>
        <v>40</v>
      </c>
      <c r="G332" s="41"/>
      <c r="H332" s="41"/>
      <c r="I332" s="41">
        <v>40</v>
      </c>
      <c r="J332" s="41"/>
      <c r="K332" s="41"/>
      <c r="L332" s="302" t="s">
        <v>562</v>
      </c>
      <c r="M332" s="15" t="s">
        <v>91</v>
      </c>
    </row>
    <row r="333" spans="1:13" ht="47.25">
      <c r="A333" s="525"/>
      <c r="B333" s="140">
        <v>5</v>
      </c>
      <c r="C333" s="296" t="s">
        <v>563</v>
      </c>
      <c r="D333" s="140">
        <v>2020</v>
      </c>
      <c r="E333" s="295" t="s">
        <v>559</v>
      </c>
      <c r="F333" s="41">
        <f t="shared" si="23"/>
        <v>45</v>
      </c>
      <c r="G333" s="41"/>
      <c r="H333" s="41"/>
      <c r="I333" s="41">
        <v>45</v>
      </c>
      <c r="J333" s="41"/>
      <c r="K333" s="41"/>
      <c r="L333" s="297" t="s">
        <v>626</v>
      </c>
      <c r="M333" s="95">
        <v>21</v>
      </c>
    </row>
    <row r="334" spans="1:13" ht="48.75" customHeight="1">
      <c r="A334" s="525"/>
      <c r="B334" s="140">
        <v>6</v>
      </c>
      <c r="C334" s="20" t="s">
        <v>564</v>
      </c>
      <c r="D334" s="140">
        <v>2020</v>
      </c>
      <c r="E334" s="295" t="s">
        <v>559</v>
      </c>
      <c r="F334" s="41">
        <f t="shared" si="23"/>
        <v>10240</v>
      </c>
      <c r="G334" s="41"/>
      <c r="H334" s="41"/>
      <c r="I334" s="41">
        <v>10240</v>
      </c>
      <c r="J334" s="41"/>
      <c r="K334" s="41"/>
      <c r="L334" s="295" t="s">
        <v>735</v>
      </c>
      <c r="M334" s="295" t="s">
        <v>565</v>
      </c>
    </row>
    <row r="335" spans="1:13" ht="54.75" customHeight="1">
      <c r="A335" s="525"/>
      <c r="B335" s="140">
        <v>7</v>
      </c>
      <c r="C335" s="20" t="s">
        <v>566</v>
      </c>
      <c r="D335" s="140">
        <v>2020</v>
      </c>
      <c r="E335" s="295" t="s">
        <v>559</v>
      </c>
      <c r="F335" s="41">
        <f t="shared" si="23"/>
        <v>72.400000000000006</v>
      </c>
      <c r="G335" s="41"/>
      <c r="H335" s="41"/>
      <c r="I335" s="41">
        <v>72.400000000000006</v>
      </c>
      <c r="J335" s="41"/>
      <c r="K335" s="41"/>
      <c r="L335" s="232" t="s">
        <v>792</v>
      </c>
      <c r="M335" s="95">
        <v>40</v>
      </c>
    </row>
    <row r="336" spans="1:13" ht="47.25">
      <c r="A336" s="525"/>
      <c r="B336" s="140">
        <v>8</v>
      </c>
      <c r="C336" s="20" t="s">
        <v>567</v>
      </c>
      <c r="D336" s="140">
        <v>2020</v>
      </c>
      <c r="E336" s="295" t="s">
        <v>559</v>
      </c>
      <c r="F336" s="41">
        <f>SUM(G336:K336)</f>
        <v>150</v>
      </c>
      <c r="G336" s="41"/>
      <c r="H336" s="41"/>
      <c r="I336" s="41">
        <v>150</v>
      </c>
      <c r="J336" s="41"/>
      <c r="K336" s="41"/>
      <c r="L336" s="295" t="s">
        <v>793</v>
      </c>
      <c r="M336" s="95">
        <v>180</v>
      </c>
    </row>
    <row r="337" spans="1:14" ht="47.25">
      <c r="A337" s="525"/>
      <c r="B337" s="140">
        <v>9</v>
      </c>
      <c r="C337" s="409" t="s">
        <v>568</v>
      </c>
      <c r="D337" s="140">
        <v>2020</v>
      </c>
      <c r="E337" s="295" t="s">
        <v>559</v>
      </c>
      <c r="F337" s="41">
        <f>SUM(G337:K337)</f>
        <v>12172.8</v>
      </c>
      <c r="G337" s="41"/>
      <c r="H337" s="41"/>
      <c r="I337" s="41">
        <v>12172.8</v>
      </c>
      <c r="J337" s="41"/>
      <c r="K337" s="41"/>
      <c r="L337" s="295" t="s">
        <v>626</v>
      </c>
      <c r="M337" s="95">
        <v>3</v>
      </c>
      <c r="N337" s="188"/>
    </row>
    <row r="338" spans="1:14" ht="48.75" customHeight="1">
      <c r="A338" s="525"/>
      <c r="B338" s="140">
        <v>10</v>
      </c>
      <c r="C338" s="296" t="s">
        <v>569</v>
      </c>
      <c r="D338" s="140">
        <v>2020</v>
      </c>
      <c r="E338" s="295" t="s">
        <v>559</v>
      </c>
      <c r="F338" s="41">
        <f t="shared" si="23"/>
        <v>200</v>
      </c>
      <c r="G338" s="41"/>
      <c r="H338" s="41"/>
      <c r="I338" s="41">
        <v>200</v>
      </c>
      <c r="J338" s="41"/>
      <c r="K338" s="41"/>
      <c r="L338" s="72" t="s">
        <v>626</v>
      </c>
      <c r="M338" s="95">
        <v>41</v>
      </c>
    </row>
    <row r="339" spans="1:14" ht="47.25">
      <c r="A339" s="525"/>
      <c r="B339" s="140">
        <v>11</v>
      </c>
      <c r="C339" s="296" t="s">
        <v>570</v>
      </c>
      <c r="D339" s="140">
        <v>2020</v>
      </c>
      <c r="E339" s="295" t="s">
        <v>559</v>
      </c>
      <c r="F339" s="41">
        <f t="shared" si="23"/>
        <v>200</v>
      </c>
      <c r="G339" s="41"/>
      <c r="H339" s="41"/>
      <c r="I339" s="41">
        <v>200</v>
      </c>
      <c r="J339" s="41"/>
      <c r="K339" s="41"/>
      <c r="L339" s="297" t="s">
        <v>626</v>
      </c>
      <c r="M339" s="95">
        <v>45</v>
      </c>
    </row>
    <row r="340" spans="1:14" ht="63">
      <c r="A340" s="525"/>
      <c r="B340" s="140">
        <v>12</v>
      </c>
      <c r="C340" s="296" t="s">
        <v>989</v>
      </c>
      <c r="D340" s="140">
        <v>2020</v>
      </c>
      <c r="E340" s="295" t="s">
        <v>559</v>
      </c>
      <c r="F340" s="41">
        <f t="shared" si="23"/>
        <v>180</v>
      </c>
      <c r="G340" s="41"/>
      <c r="H340" s="41"/>
      <c r="I340" s="41">
        <v>180</v>
      </c>
      <c r="J340" s="41"/>
      <c r="K340" s="41"/>
      <c r="L340" s="72" t="s">
        <v>626</v>
      </c>
      <c r="M340" s="95">
        <v>6</v>
      </c>
    </row>
    <row r="341" spans="1:14" ht="48.75" customHeight="1">
      <c r="A341" s="525"/>
      <c r="B341" s="140">
        <v>13</v>
      </c>
      <c r="C341" s="296" t="s">
        <v>571</v>
      </c>
      <c r="D341" s="140">
        <v>2020</v>
      </c>
      <c r="E341" s="295" t="s">
        <v>559</v>
      </c>
      <c r="F341" s="41">
        <f t="shared" si="23"/>
        <v>130</v>
      </c>
      <c r="G341" s="41"/>
      <c r="H341" s="41"/>
      <c r="I341" s="41">
        <v>130</v>
      </c>
      <c r="J341" s="41"/>
      <c r="K341" s="41"/>
      <c r="L341" s="72" t="s">
        <v>794</v>
      </c>
      <c r="M341" s="295">
        <v>220</v>
      </c>
    </row>
    <row r="342" spans="1:14" ht="33.75" customHeight="1">
      <c r="A342" s="525"/>
      <c r="B342" s="140">
        <v>14</v>
      </c>
      <c r="C342" s="296" t="s">
        <v>572</v>
      </c>
      <c r="D342" s="140">
        <v>2020</v>
      </c>
      <c r="E342" s="295" t="s">
        <v>559</v>
      </c>
      <c r="F342" s="41">
        <f t="shared" si="23"/>
        <v>10</v>
      </c>
      <c r="G342" s="41"/>
      <c r="H342" s="41"/>
      <c r="I342" s="41">
        <v>10</v>
      </c>
      <c r="J342" s="41"/>
      <c r="K342" s="41"/>
      <c r="L342" s="297" t="s">
        <v>795</v>
      </c>
      <c r="M342" s="95">
        <v>8</v>
      </c>
    </row>
    <row r="343" spans="1:14" ht="31.5">
      <c r="A343" s="525"/>
      <c r="B343" s="140">
        <v>15</v>
      </c>
      <c r="C343" s="20" t="s">
        <v>990</v>
      </c>
      <c r="D343" s="140">
        <v>2020</v>
      </c>
      <c r="E343" s="295" t="s">
        <v>559</v>
      </c>
      <c r="F343" s="41">
        <f t="shared" si="23"/>
        <v>5</v>
      </c>
      <c r="G343" s="41"/>
      <c r="H343" s="41"/>
      <c r="I343" s="41">
        <v>5</v>
      </c>
      <c r="J343" s="41"/>
      <c r="K343" s="41"/>
      <c r="L343" s="72" t="s">
        <v>626</v>
      </c>
      <c r="M343" s="95">
        <v>2</v>
      </c>
    </row>
    <row r="344" spans="1:14" ht="47.25">
      <c r="A344" s="525"/>
      <c r="B344" s="140">
        <v>16</v>
      </c>
      <c r="C344" s="20" t="s">
        <v>573</v>
      </c>
      <c r="D344" s="140">
        <v>2020</v>
      </c>
      <c r="E344" s="437" t="s">
        <v>559</v>
      </c>
      <c r="F344" s="41">
        <f t="shared" si="23"/>
        <v>115</v>
      </c>
      <c r="G344" s="41"/>
      <c r="H344" s="41"/>
      <c r="I344" s="41">
        <v>115</v>
      </c>
      <c r="J344" s="41"/>
      <c r="K344" s="41"/>
      <c r="L344" s="72" t="s">
        <v>626</v>
      </c>
      <c r="M344" s="95">
        <v>45</v>
      </c>
    </row>
    <row r="345" spans="1:14" ht="78.75">
      <c r="A345" s="525"/>
      <c r="B345" s="140">
        <v>17</v>
      </c>
      <c r="C345" s="296" t="s">
        <v>574</v>
      </c>
      <c r="D345" s="140">
        <v>2020</v>
      </c>
      <c r="E345" s="295" t="s">
        <v>559</v>
      </c>
      <c r="F345" s="41">
        <f t="shared" si="23"/>
        <v>100</v>
      </c>
      <c r="G345" s="41"/>
      <c r="H345" s="41"/>
      <c r="I345" s="41">
        <v>100</v>
      </c>
      <c r="J345" s="41"/>
      <c r="K345" s="41"/>
      <c r="L345" s="295" t="s">
        <v>796</v>
      </c>
      <c r="M345" s="295" t="s">
        <v>575</v>
      </c>
    </row>
    <row r="346" spans="1:14" ht="97.5" customHeight="1">
      <c r="A346" s="525"/>
      <c r="B346" s="140">
        <v>18</v>
      </c>
      <c r="C346" s="296" t="s">
        <v>576</v>
      </c>
      <c r="D346" s="140">
        <v>2020</v>
      </c>
      <c r="E346" s="295" t="s">
        <v>559</v>
      </c>
      <c r="F346" s="41">
        <f t="shared" si="23"/>
        <v>85</v>
      </c>
      <c r="G346" s="41"/>
      <c r="H346" s="41"/>
      <c r="I346" s="41">
        <v>85</v>
      </c>
      <c r="J346" s="41"/>
      <c r="K346" s="41"/>
      <c r="L346" s="295" t="s">
        <v>797</v>
      </c>
      <c r="M346" s="295">
        <v>120</v>
      </c>
    </row>
    <row r="347" spans="1:14" ht="47.25">
      <c r="A347" s="525"/>
      <c r="B347" s="140">
        <v>19</v>
      </c>
      <c r="C347" s="296" t="s">
        <v>577</v>
      </c>
      <c r="D347" s="140">
        <v>2020</v>
      </c>
      <c r="E347" s="295" t="s">
        <v>559</v>
      </c>
      <c r="F347" s="41">
        <f t="shared" si="23"/>
        <v>135</v>
      </c>
      <c r="G347" s="41"/>
      <c r="H347" s="41"/>
      <c r="I347" s="41">
        <v>135</v>
      </c>
      <c r="J347" s="41"/>
      <c r="K347" s="41"/>
      <c r="L347" s="295" t="s">
        <v>626</v>
      </c>
      <c r="M347" s="295">
        <v>2</v>
      </c>
    </row>
    <row r="348" spans="1:14" ht="47.25">
      <c r="A348" s="525"/>
      <c r="B348" s="140">
        <v>20</v>
      </c>
      <c r="C348" s="296" t="s">
        <v>578</v>
      </c>
      <c r="D348" s="140">
        <v>2020</v>
      </c>
      <c r="E348" s="295" t="s">
        <v>559</v>
      </c>
      <c r="F348" s="41">
        <f t="shared" si="23"/>
        <v>40</v>
      </c>
      <c r="G348" s="41"/>
      <c r="H348" s="41"/>
      <c r="I348" s="41">
        <v>40</v>
      </c>
      <c r="J348" s="41"/>
      <c r="K348" s="41"/>
      <c r="L348" s="295" t="s">
        <v>627</v>
      </c>
      <c r="M348" s="295" t="s">
        <v>579</v>
      </c>
    </row>
    <row r="349" spans="1:14" ht="63">
      <c r="A349" s="525"/>
      <c r="B349" s="140">
        <v>21</v>
      </c>
      <c r="C349" s="296" t="s">
        <v>580</v>
      </c>
      <c r="D349" s="140">
        <v>2020</v>
      </c>
      <c r="E349" s="295" t="s">
        <v>559</v>
      </c>
      <c r="F349" s="41">
        <f t="shared" si="23"/>
        <v>40</v>
      </c>
      <c r="G349" s="41"/>
      <c r="H349" s="41"/>
      <c r="I349" s="41">
        <v>40</v>
      </c>
      <c r="J349" s="41"/>
      <c r="K349" s="41"/>
      <c r="L349" s="295" t="s">
        <v>581</v>
      </c>
      <c r="M349" s="295" t="s">
        <v>582</v>
      </c>
    </row>
    <row r="350" spans="1:14" ht="31.5" customHeight="1">
      <c r="A350" s="525"/>
      <c r="B350" s="140">
        <v>22</v>
      </c>
      <c r="C350" s="20" t="s">
        <v>583</v>
      </c>
      <c r="D350" s="140">
        <v>2020</v>
      </c>
      <c r="E350" s="295" t="s">
        <v>559</v>
      </c>
      <c r="F350" s="41">
        <f t="shared" si="23"/>
        <v>30</v>
      </c>
      <c r="G350" s="41"/>
      <c r="H350" s="41"/>
      <c r="I350" s="41">
        <v>30</v>
      </c>
      <c r="J350" s="41"/>
      <c r="K350" s="41"/>
      <c r="L350" s="303" t="s">
        <v>584</v>
      </c>
      <c r="M350" s="95">
        <v>6</v>
      </c>
    </row>
    <row r="351" spans="1:14" ht="34.5" customHeight="1">
      <c r="A351" s="525"/>
      <c r="B351" s="140">
        <v>23</v>
      </c>
      <c r="C351" s="20" t="s">
        <v>1072</v>
      </c>
      <c r="D351" s="140">
        <v>2020</v>
      </c>
      <c r="E351" s="295" t="s">
        <v>559</v>
      </c>
      <c r="F351" s="41">
        <f t="shared" si="23"/>
        <v>127.5</v>
      </c>
      <c r="G351" s="41"/>
      <c r="H351" s="41"/>
      <c r="I351" s="41">
        <v>127.5</v>
      </c>
      <c r="J351" s="41"/>
      <c r="K351" s="41"/>
      <c r="L351" s="295" t="s">
        <v>991</v>
      </c>
      <c r="M351" s="95">
        <v>300</v>
      </c>
    </row>
    <row r="352" spans="1:14" ht="47.25">
      <c r="A352" s="410"/>
      <c r="B352" s="140">
        <v>24</v>
      </c>
      <c r="C352" s="20" t="s">
        <v>992</v>
      </c>
      <c r="D352" s="140">
        <v>2020</v>
      </c>
      <c r="E352" s="295" t="s">
        <v>559</v>
      </c>
      <c r="F352" s="41">
        <f>SUM(G352:K352)</f>
        <v>10</v>
      </c>
      <c r="G352" s="41"/>
      <c r="H352" s="41"/>
      <c r="I352" s="41">
        <v>10</v>
      </c>
      <c r="J352" s="41"/>
      <c r="K352" s="41"/>
      <c r="L352" s="72" t="s">
        <v>626</v>
      </c>
      <c r="M352" s="95">
        <v>46</v>
      </c>
    </row>
    <row r="353" spans="1:13" ht="31.5">
      <c r="A353" s="410"/>
      <c r="B353" s="140">
        <v>25</v>
      </c>
      <c r="C353" s="20" t="s">
        <v>726</v>
      </c>
      <c r="D353" s="140">
        <v>2020</v>
      </c>
      <c r="E353" s="295" t="s">
        <v>559</v>
      </c>
      <c r="F353" s="41">
        <f>SUM(G353:K353)</f>
        <v>720</v>
      </c>
      <c r="G353" s="41"/>
      <c r="H353" s="41"/>
      <c r="I353" s="41">
        <v>720</v>
      </c>
      <c r="J353" s="41"/>
      <c r="K353" s="41"/>
      <c r="L353" s="295" t="s">
        <v>727</v>
      </c>
      <c r="M353" s="95">
        <v>3000</v>
      </c>
    </row>
    <row r="354" spans="1:13" ht="31.5">
      <c r="A354" s="410"/>
      <c r="B354" s="140">
        <v>26</v>
      </c>
      <c r="C354" s="20" t="s">
        <v>728</v>
      </c>
      <c r="D354" s="140">
        <v>2020</v>
      </c>
      <c r="E354" s="295" t="s">
        <v>559</v>
      </c>
      <c r="F354" s="41">
        <f>SUM(G354:K354)</f>
        <v>100</v>
      </c>
      <c r="G354" s="41"/>
      <c r="H354" s="41"/>
      <c r="I354" s="41">
        <v>100</v>
      </c>
      <c r="J354" s="41"/>
      <c r="K354" s="41"/>
      <c r="L354" s="295" t="s">
        <v>623</v>
      </c>
      <c r="M354" s="95">
        <v>6</v>
      </c>
    </row>
    <row r="355" spans="1:13" ht="110.25">
      <c r="A355" s="410"/>
      <c r="B355" s="143">
        <v>27</v>
      </c>
      <c r="C355" s="401" t="s">
        <v>853</v>
      </c>
      <c r="D355" s="400">
        <v>2020</v>
      </c>
      <c r="E355" s="295" t="s">
        <v>993</v>
      </c>
      <c r="F355" s="411">
        <f>SUM(G355:K355)</f>
        <v>1500</v>
      </c>
      <c r="G355" s="41"/>
      <c r="H355" s="41"/>
      <c r="I355" s="411">
        <v>1500</v>
      </c>
      <c r="J355" s="41"/>
      <c r="K355" s="41"/>
      <c r="L355" s="400" t="s">
        <v>729</v>
      </c>
      <c r="M355" s="412" t="s">
        <v>730</v>
      </c>
    </row>
    <row r="356" spans="1:13" ht="80.25" customHeight="1">
      <c r="A356" s="410"/>
      <c r="B356" s="140">
        <v>28</v>
      </c>
      <c r="C356" s="401" t="s">
        <v>994</v>
      </c>
      <c r="D356" s="140">
        <v>2020</v>
      </c>
      <c r="E356" s="295" t="s">
        <v>993</v>
      </c>
      <c r="F356" s="41">
        <f t="shared" ref="F356:F359" si="24">SUM(G356:K356)</f>
        <v>700</v>
      </c>
      <c r="G356" s="41"/>
      <c r="H356" s="41"/>
      <c r="I356" s="41">
        <v>700</v>
      </c>
      <c r="J356" s="41"/>
      <c r="K356" s="41"/>
      <c r="L356" s="295" t="s">
        <v>729</v>
      </c>
      <c r="M356" s="95" t="s">
        <v>730</v>
      </c>
    </row>
    <row r="357" spans="1:13" ht="112.5" customHeight="1">
      <c r="A357" s="410"/>
      <c r="B357" s="140">
        <v>29</v>
      </c>
      <c r="C357" s="20" t="s">
        <v>1071</v>
      </c>
      <c r="D357" s="140">
        <v>2020</v>
      </c>
      <c r="E357" s="437" t="s">
        <v>993</v>
      </c>
      <c r="F357" s="41">
        <f t="shared" si="24"/>
        <v>1200</v>
      </c>
      <c r="G357" s="41"/>
      <c r="H357" s="41"/>
      <c r="I357" s="41">
        <v>1200</v>
      </c>
      <c r="J357" s="41"/>
      <c r="K357" s="41"/>
      <c r="L357" s="437" t="s">
        <v>729</v>
      </c>
      <c r="M357" s="95" t="s">
        <v>730</v>
      </c>
    </row>
    <row r="358" spans="1:13" ht="111.75" customHeight="1">
      <c r="A358" s="410"/>
      <c r="B358" s="140">
        <v>30</v>
      </c>
      <c r="C358" s="401" t="s">
        <v>1049</v>
      </c>
      <c r="D358" s="140">
        <v>2020</v>
      </c>
      <c r="E358" s="295" t="s">
        <v>993</v>
      </c>
      <c r="F358" s="41">
        <f t="shared" si="24"/>
        <v>757</v>
      </c>
      <c r="G358" s="41"/>
      <c r="H358" s="41"/>
      <c r="I358" s="41">
        <v>757</v>
      </c>
      <c r="J358" s="41"/>
      <c r="K358" s="41"/>
      <c r="L358" s="295" t="s">
        <v>729</v>
      </c>
      <c r="M358" s="95" t="s">
        <v>730</v>
      </c>
    </row>
    <row r="359" spans="1:13" ht="190.5" customHeight="1">
      <c r="A359" s="410"/>
      <c r="B359" s="140">
        <v>31</v>
      </c>
      <c r="C359" s="401" t="s">
        <v>1050</v>
      </c>
      <c r="D359" s="140">
        <v>2020</v>
      </c>
      <c r="E359" s="295" t="s">
        <v>993</v>
      </c>
      <c r="F359" s="41">
        <f t="shared" si="24"/>
        <v>1500</v>
      </c>
      <c r="G359" s="41"/>
      <c r="H359" s="41"/>
      <c r="I359" s="41">
        <v>1500</v>
      </c>
      <c r="J359" s="41"/>
      <c r="K359" s="41"/>
      <c r="L359" s="295" t="s">
        <v>729</v>
      </c>
      <c r="M359" s="95" t="s">
        <v>730</v>
      </c>
    </row>
    <row r="360" spans="1:13" ht="15.75">
      <c r="A360" s="17"/>
      <c r="B360" s="16"/>
      <c r="C360" s="17" t="s">
        <v>465</v>
      </c>
      <c r="D360" s="16"/>
      <c r="E360" s="16"/>
      <c r="F360" s="19">
        <f>G360+H360+I360+J360+K360</f>
        <v>34734.699999999997</v>
      </c>
      <c r="G360" s="19">
        <f>SUM(G329:G359)</f>
        <v>0</v>
      </c>
      <c r="H360" s="19">
        <f t="shared" ref="H360:K360" si="25">SUM(H329:H359)</f>
        <v>0</v>
      </c>
      <c r="I360" s="19">
        <f>SUM(I329:I359)</f>
        <v>34734.699999999997</v>
      </c>
      <c r="J360" s="19">
        <f t="shared" si="25"/>
        <v>0</v>
      </c>
      <c r="K360" s="19">
        <f t="shared" si="25"/>
        <v>0</v>
      </c>
      <c r="L360" s="17"/>
      <c r="M360" s="16"/>
    </row>
    <row r="361" spans="1:13" ht="15.75" customHeight="1">
      <c r="A361" s="508" t="s">
        <v>777</v>
      </c>
      <c r="B361" s="509"/>
      <c r="C361" s="509"/>
      <c r="D361" s="509"/>
      <c r="E361" s="509"/>
      <c r="F361" s="509"/>
      <c r="G361" s="509"/>
      <c r="H361" s="509"/>
      <c r="I361" s="509"/>
      <c r="J361" s="509"/>
      <c r="K361" s="509"/>
      <c r="L361" s="509"/>
      <c r="M361" s="510"/>
    </row>
    <row r="362" spans="1:13" ht="31.5">
      <c r="A362" s="534" t="s">
        <v>748</v>
      </c>
      <c r="B362" s="59"/>
      <c r="C362" s="122" t="s">
        <v>588</v>
      </c>
      <c r="D362" s="221"/>
      <c r="E362" s="59"/>
      <c r="F362" s="59"/>
      <c r="G362" s="59"/>
      <c r="H362" s="59"/>
      <c r="I362" s="59"/>
      <c r="J362" s="59"/>
      <c r="K362" s="59"/>
      <c r="L362" s="59"/>
      <c r="M362" s="59"/>
    </row>
    <row r="363" spans="1:13" ht="79.5" customHeight="1">
      <c r="A363" s="535"/>
      <c r="B363" s="146">
        <v>1</v>
      </c>
      <c r="C363" s="147" t="s">
        <v>832</v>
      </c>
      <c r="D363" s="413">
        <v>2020</v>
      </c>
      <c r="E363" s="207" t="s">
        <v>914</v>
      </c>
      <c r="F363" s="148">
        <f>G363+H363+I363+J363+K363</f>
        <v>150</v>
      </c>
      <c r="G363" s="148"/>
      <c r="H363" s="148"/>
      <c r="I363" s="148">
        <v>150</v>
      </c>
      <c r="J363" s="148"/>
      <c r="K363" s="148"/>
      <c r="L363" s="295" t="s">
        <v>995</v>
      </c>
      <c r="M363" s="295" t="s">
        <v>833</v>
      </c>
    </row>
    <row r="364" spans="1:13" ht="78.75">
      <c r="A364" s="535"/>
      <c r="B364" s="146">
        <v>2</v>
      </c>
      <c r="C364" s="147" t="s">
        <v>834</v>
      </c>
      <c r="D364" s="413">
        <v>2020</v>
      </c>
      <c r="E364" s="207" t="s">
        <v>914</v>
      </c>
      <c r="F364" s="148">
        <f>G364+H364+I364+J364+K364</f>
        <v>1300</v>
      </c>
      <c r="G364" s="148"/>
      <c r="H364" s="148"/>
      <c r="I364" s="148">
        <v>1300</v>
      </c>
      <c r="J364" s="148"/>
      <c r="K364" s="148"/>
      <c r="L364" s="295" t="s">
        <v>886</v>
      </c>
      <c r="M364" s="295">
        <v>72</v>
      </c>
    </row>
    <row r="365" spans="1:13" ht="47.25">
      <c r="A365" s="414"/>
      <c r="B365" s="146">
        <v>3</v>
      </c>
      <c r="C365" s="147" t="s">
        <v>835</v>
      </c>
      <c r="D365" s="413">
        <v>2020</v>
      </c>
      <c r="E365" s="207" t="s">
        <v>914</v>
      </c>
      <c r="F365" s="148">
        <f t="shared" ref="F365:F366" si="26">G365+H365+I365+J365+K365</f>
        <v>350</v>
      </c>
      <c r="G365" s="148"/>
      <c r="H365" s="148"/>
      <c r="I365" s="148">
        <v>350</v>
      </c>
      <c r="J365" s="148"/>
      <c r="K365" s="148"/>
      <c r="L365" s="295" t="s">
        <v>887</v>
      </c>
      <c r="M365" s="295">
        <v>1</v>
      </c>
    </row>
    <row r="366" spans="1:13" ht="56.25" customHeight="1">
      <c r="A366" s="414"/>
      <c r="B366" s="146">
        <v>4</v>
      </c>
      <c r="C366" s="147" t="s">
        <v>888</v>
      </c>
      <c r="D366" s="413">
        <v>2020</v>
      </c>
      <c r="E366" s="207" t="s">
        <v>914</v>
      </c>
      <c r="F366" s="148">
        <f t="shared" si="26"/>
        <v>3700</v>
      </c>
      <c r="G366" s="148"/>
      <c r="H366" s="148"/>
      <c r="I366" s="148">
        <v>3700</v>
      </c>
      <c r="J366" s="148"/>
      <c r="K366" s="148"/>
      <c r="L366" s="232" t="s">
        <v>996</v>
      </c>
      <c r="M366" s="295">
        <v>154</v>
      </c>
    </row>
    <row r="367" spans="1:13" ht="51.75" customHeight="1">
      <c r="A367" s="536" t="s">
        <v>997</v>
      </c>
      <c r="B367" s="146"/>
      <c r="C367" s="149" t="s">
        <v>589</v>
      </c>
      <c r="D367" s="150"/>
      <c r="E367" s="150"/>
      <c r="F367" s="148"/>
      <c r="G367" s="148"/>
      <c r="H367" s="148"/>
      <c r="I367" s="148"/>
      <c r="J367" s="148"/>
      <c r="K367" s="148"/>
      <c r="L367" s="207"/>
      <c r="M367" s="164"/>
    </row>
    <row r="368" spans="1:13" ht="132" customHeight="1">
      <c r="A368" s="537"/>
      <c r="B368" s="207">
        <v>1</v>
      </c>
      <c r="C368" s="480" t="s">
        <v>694</v>
      </c>
      <c r="D368" s="207">
        <v>2020</v>
      </c>
      <c r="E368" s="207" t="s">
        <v>914</v>
      </c>
      <c r="F368" s="148">
        <f>G368+H368+I368+J368+K368</f>
        <v>383.79999999999995</v>
      </c>
      <c r="G368" s="148"/>
      <c r="H368" s="148"/>
      <c r="I368" s="148">
        <v>361.9</v>
      </c>
      <c r="J368" s="148">
        <v>17.399999999999999</v>
      </c>
      <c r="K368" s="148">
        <v>4.5</v>
      </c>
      <c r="L368" s="207" t="s">
        <v>66</v>
      </c>
      <c r="M368" s="164">
        <v>3335</v>
      </c>
    </row>
    <row r="369" spans="1:13" ht="108" customHeight="1">
      <c r="A369" s="537"/>
      <c r="B369" s="146">
        <v>2</v>
      </c>
      <c r="C369" s="147" t="s">
        <v>695</v>
      </c>
      <c r="D369" s="207">
        <v>2020</v>
      </c>
      <c r="E369" s="207" t="s">
        <v>914</v>
      </c>
      <c r="F369" s="148">
        <f>G369+H369+I369+J369+K369</f>
        <v>6</v>
      </c>
      <c r="G369" s="148"/>
      <c r="H369" s="148"/>
      <c r="I369" s="148">
        <v>6</v>
      </c>
      <c r="J369" s="148"/>
      <c r="K369" s="148"/>
      <c r="L369" s="207" t="s">
        <v>809</v>
      </c>
      <c r="M369" s="164">
        <v>90</v>
      </c>
    </row>
    <row r="370" spans="1:13" ht="51" customHeight="1">
      <c r="A370" s="537"/>
      <c r="B370" s="146"/>
      <c r="C370" s="149" t="s">
        <v>590</v>
      </c>
      <c r="D370" s="415"/>
      <c r="E370" s="151"/>
      <c r="F370" s="148"/>
      <c r="G370" s="148"/>
      <c r="H370" s="148"/>
      <c r="I370" s="148"/>
      <c r="J370" s="148"/>
      <c r="K370" s="148"/>
      <c r="L370" s="207"/>
      <c r="M370" s="164"/>
    </row>
    <row r="371" spans="1:13" ht="159" customHeight="1">
      <c r="A371" s="537"/>
      <c r="B371" s="146">
        <v>1</v>
      </c>
      <c r="C371" s="147" t="s">
        <v>889</v>
      </c>
      <c r="D371" s="413">
        <v>2020</v>
      </c>
      <c r="E371" s="207" t="s">
        <v>914</v>
      </c>
      <c r="F371" s="148">
        <f>G371+H371+I371+J371+K371</f>
        <v>116</v>
      </c>
      <c r="G371" s="148"/>
      <c r="H371" s="148"/>
      <c r="I371" s="148">
        <v>116</v>
      </c>
      <c r="J371" s="148"/>
      <c r="K371" s="148"/>
      <c r="L371" s="295" t="s">
        <v>810</v>
      </c>
      <c r="M371" s="164">
        <v>20089</v>
      </c>
    </row>
    <row r="372" spans="1:13" ht="47.25">
      <c r="A372" s="537"/>
      <c r="B372" s="146">
        <v>2</v>
      </c>
      <c r="C372" s="147" t="s">
        <v>591</v>
      </c>
      <c r="D372" s="207">
        <v>2020</v>
      </c>
      <c r="E372" s="207" t="s">
        <v>914</v>
      </c>
      <c r="F372" s="148">
        <f>G372+H372+I372+J372+K372</f>
        <v>50.4</v>
      </c>
      <c r="G372" s="148"/>
      <c r="H372" s="148"/>
      <c r="I372" s="148">
        <v>50.4</v>
      </c>
      <c r="J372" s="148"/>
      <c r="K372" s="148"/>
      <c r="L372" s="207" t="s">
        <v>811</v>
      </c>
      <c r="M372" s="164">
        <v>32</v>
      </c>
    </row>
    <row r="373" spans="1:13" ht="63">
      <c r="A373" s="537"/>
      <c r="B373" s="146">
        <v>3</v>
      </c>
      <c r="C373" s="147" t="s">
        <v>893</v>
      </c>
      <c r="D373" s="207">
        <v>2020</v>
      </c>
      <c r="E373" s="207" t="s">
        <v>914</v>
      </c>
      <c r="F373" s="148">
        <f>G373+H373+I373+J373+K373</f>
        <v>8.8000000000000007</v>
      </c>
      <c r="G373" s="148"/>
      <c r="H373" s="148"/>
      <c r="I373" s="148">
        <v>8.8000000000000007</v>
      </c>
      <c r="J373" s="148"/>
      <c r="K373" s="148"/>
      <c r="L373" s="152" t="s">
        <v>812</v>
      </c>
      <c r="M373" s="164">
        <v>936</v>
      </c>
    </row>
    <row r="374" spans="1:13" ht="94.5">
      <c r="A374" s="537"/>
      <c r="B374" s="146">
        <v>4</v>
      </c>
      <c r="C374" s="147" t="s">
        <v>915</v>
      </c>
      <c r="D374" s="207">
        <v>2020</v>
      </c>
      <c r="E374" s="207" t="s">
        <v>914</v>
      </c>
      <c r="F374" s="148">
        <f>G374+H374+I374+J374+K374</f>
        <v>946</v>
      </c>
      <c r="G374" s="148"/>
      <c r="H374" s="148"/>
      <c r="I374" s="148">
        <v>946</v>
      </c>
      <c r="J374" s="148"/>
      <c r="K374" s="148"/>
      <c r="L374" s="152" t="s">
        <v>628</v>
      </c>
      <c r="M374" s="164">
        <v>1169</v>
      </c>
    </row>
    <row r="375" spans="1:13" ht="78.75" customHeight="1">
      <c r="A375" s="537"/>
      <c r="B375" s="146">
        <v>5</v>
      </c>
      <c r="C375" s="147" t="s">
        <v>890</v>
      </c>
      <c r="D375" s="207">
        <v>2020</v>
      </c>
      <c r="E375" s="207" t="s">
        <v>914</v>
      </c>
      <c r="F375" s="148">
        <f>G375+H375+I375+J375+K375</f>
        <v>80</v>
      </c>
      <c r="G375" s="148"/>
      <c r="H375" s="148"/>
      <c r="I375" s="148">
        <v>80</v>
      </c>
      <c r="J375" s="148"/>
      <c r="K375" s="148"/>
      <c r="L375" s="152" t="s">
        <v>891</v>
      </c>
      <c r="M375" s="164" t="s">
        <v>892</v>
      </c>
    </row>
    <row r="376" spans="1:13" ht="49.5" customHeight="1">
      <c r="A376" s="537"/>
      <c r="B376" s="146"/>
      <c r="C376" s="149" t="s">
        <v>592</v>
      </c>
      <c r="D376" s="207"/>
      <c r="E376" s="207"/>
      <c r="F376" s="148"/>
      <c r="G376" s="148"/>
      <c r="H376" s="148"/>
      <c r="I376" s="148"/>
      <c r="J376" s="148"/>
      <c r="K376" s="148"/>
      <c r="L376" s="207"/>
      <c r="M376" s="164"/>
    </row>
    <row r="377" spans="1:13" ht="42.75" customHeight="1">
      <c r="A377" s="537"/>
      <c r="B377" s="146">
        <v>1</v>
      </c>
      <c r="C377" s="147" t="s">
        <v>593</v>
      </c>
      <c r="D377" s="207">
        <v>2020</v>
      </c>
      <c r="E377" s="207" t="s">
        <v>914</v>
      </c>
      <c r="F377" s="148">
        <f>G377+H377+I377+J377+K377</f>
        <v>0</v>
      </c>
      <c r="G377" s="148"/>
      <c r="H377" s="148"/>
      <c r="I377" s="148">
        <v>0</v>
      </c>
      <c r="J377" s="148"/>
      <c r="K377" s="148"/>
      <c r="L377" s="304" t="s">
        <v>619</v>
      </c>
      <c r="M377" s="164"/>
    </row>
    <row r="378" spans="1:13" ht="63">
      <c r="A378" s="537"/>
      <c r="B378" s="146">
        <v>2</v>
      </c>
      <c r="C378" s="147" t="s">
        <v>894</v>
      </c>
      <c r="D378" s="207">
        <v>2020</v>
      </c>
      <c r="E378" s="207" t="s">
        <v>914</v>
      </c>
      <c r="F378" s="148">
        <f>G378+H378+I378+J378+K378</f>
        <v>20</v>
      </c>
      <c r="G378" s="148"/>
      <c r="H378" s="148"/>
      <c r="I378" s="148">
        <v>20</v>
      </c>
      <c r="J378" s="148"/>
      <c r="K378" s="148"/>
      <c r="L378" s="153" t="s">
        <v>811</v>
      </c>
      <c r="M378" s="164">
        <v>12</v>
      </c>
    </row>
    <row r="379" spans="1:13" ht="31.5">
      <c r="A379" s="537"/>
      <c r="B379" s="207">
        <v>3</v>
      </c>
      <c r="C379" s="147" t="s">
        <v>744</v>
      </c>
      <c r="D379" s="207">
        <v>2020</v>
      </c>
      <c r="E379" s="207" t="s">
        <v>914</v>
      </c>
      <c r="F379" s="148">
        <f>G379+H379+I379+J379+K379</f>
        <v>246.4</v>
      </c>
      <c r="G379" s="148"/>
      <c r="H379" s="148"/>
      <c r="I379" s="148">
        <v>246.4</v>
      </c>
      <c r="J379" s="148"/>
      <c r="K379" s="148"/>
      <c r="L379" s="153" t="s">
        <v>811</v>
      </c>
      <c r="M379" s="164">
        <v>28</v>
      </c>
    </row>
    <row r="380" spans="1:13" ht="63">
      <c r="A380" s="537"/>
      <c r="B380" s="146">
        <v>4</v>
      </c>
      <c r="C380" s="390" t="s">
        <v>895</v>
      </c>
      <c r="D380" s="207">
        <v>2020</v>
      </c>
      <c r="E380" s="207" t="s">
        <v>914</v>
      </c>
      <c r="F380" s="148">
        <v>250</v>
      </c>
      <c r="G380" s="148"/>
      <c r="H380" s="148"/>
      <c r="I380" s="148">
        <v>250</v>
      </c>
      <c r="J380" s="148"/>
      <c r="K380" s="148"/>
      <c r="L380" s="153" t="s">
        <v>998</v>
      </c>
      <c r="M380" s="164" t="s">
        <v>896</v>
      </c>
    </row>
    <row r="381" spans="1:13" ht="31.5">
      <c r="A381" s="416"/>
      <c r="B381" s="156"/>
      <c r="C381" s="157" t="s">
        <v>594</v>
      </c>
      <c r="D381" s="417"/>
      <c r="E381" s="207"/>
      <c r="F381" s="148"/>
      <c r="G381" s="155"/>
      <c r="H381" s="155"/>
      <c r="I381" s="155"/>
      <c r="J381" s="155"/>
      <c r="K381" s="155"/>
      <c r="L381" s="158"/>
      <c r="M381" s="165"/>
    </row>
    <row r="382" spans="1:13" ht="31.5">
      <c r="A382" s="507"/>
      <c r="B382" s="146">
        <v>1</v>
      </c>
      <c r="C382" s="147" t="s">
        <v>595</v>
      </c>
      <c r="D382" s="207">
        <v>2020</v>
      </c>
      <c r="E382" s="207" t="s">
        <v>914</v>
      </c>
      <c r="F382" s="148">
        <f t="shared" ref="F382:F393" si="27">G382+H382+I382+J382+K382</f>
        <v>30</v>
      </c>
      <c r="G382" s="148"/>
      <c r="H382" s="148"/>
      <c r="I382" s="148">
        <v>30</v>
      </c>
      <c r="J382" s="148"/>
      <c r="K382" s="148"/>
      <c r="L382" s="207" t="s">
        <v>811</v>
      </c>
      <c r="M382" s="164">
        <v>91</v>
      </c>
    </row>
    <row r="383" spans="1:13" ht="31.5">
      <c r="A383" s="507"/>
      <c r="B383" s="146">
        <v>2</v>
      </c>
      <c r="C383" s="147" t="s">
        <v>596</v>
      </c>
      <c r="D383" s="207">
        <v>2020</v>
      </c>
      <c r="E383" s="207" t="s">
        <v>914</v>
      </c>
      <c r="F383" s="148">
        <f t="shared" si="27"/>
        <v>132.6</v>
      </c>
      <c r="G383" s="148"/>
      <c r="H383" s="148"/>
      <c r="I383" s="148">
        <v>132.6</v>
      </c>
      <c r="J383" s="148"/>
      <c r="K383" s="148"/>
      <c r="L383" s="152" t="s">
        <v>811</v>
      </c>
      <c r="M383" s="164">
        <v>132</v>
      </c>
    </row>
    <row r="384" spans="1:13" ht="114.75" customHeight="1">
      <c r="A384" s="416"/>
      <c r="B384" s="146"/>
      <c r="C384" s="149" t="s">
        <v>597</v>
      </c>
      <c r="D384" s="150"/>
      <c r="E384" s="208"/>
      <c r="F384" s="148"/>
      <c r="G384" s="148"/>
      <c r="H384" s="148"/>
      <c r="I384" s="148"/>
      <c r="J384" s="148"/>
      <c r="K384" s="148"/>
      <c r="L384" s="207"/>
      <c r="M384" s="164"/>
    </row>
    <row r="385" spans="1:13" ht="132.75" customHeight="1">
      <c r="A385" s="507"/>
      <c r="B385" s="146">
        <v>1</v>
      </c>
      <c r="C385" s="147" t="s">
        <v>598</v>
      </c>
      <c r="D385" s="207">
        <v>2020</v>
      </c>
      <c r="E385" s="207" t="s">
        <v>914</v>
      </c>
      <c r="F385" s="148">
        <f t="shared" si="27"/>
        <v>117.7</v>
      </c>
      <c r="G385" s="148"/>
      <c r="H385" s="148"/>
      <c r="I385" s="148">
        <v>117.7</v>
      </c>
      <c r="J385" s="148"/>
      <c r="K385" s="148"/>
      <c r="L385" s="304" t="s">
        <v>629</v>
      </c>
      <c r="M385" s="164">
        <v>62</v>
      </c>
    </row>
    <row r="386" spans="1:13" ht="31.5">
      <c r="A386" s="507"/>
      <c r="B386" s="146">
        <v>2</v>
      </c>
      <c r="C386" s="147" t="s">
        <v>599</v>
      </c>
      <c r="D386" s="207">
        <v>2020</v>
      </c>
      <c r="E386" s="207" t="s">
        <v>914</v>
      </c>
      <c r="F386" s="148">
        <f t="shared" si="27"/>
        <v>148.6</v>
      </c>
      <c r="G386" s="148"/>
      <c r="H386" s="148"/>
      <c r="I386" s="148">
        <v>22.4</v>
      </c>
      <c r="J386" s="148"/>
      <c r="K386" s="148">
        <v>126.2</v>
      </c>
      <c r="L386" s="207" t="s">
        <v>811</v>
      </c>
      <c r="M386" s="164">
        <v>40</v>
      </c>
    </row>
    <row r="387" spans="1:13" ht="47.25">
      <c r="A387" s="507"/>
      <c r="B387" s="146">
        <v>3</v>
      </c>
      <c r="C387" s="147" t="s">
        <v>600</v>
      </c>
      <c r="D387" s="207">
        <v>2020</v>
      </c>
      <c r="E387" s="207" t="s">
        <v>914</v>
      </c>
      <c r="F387" s="148">
        <f t="shared" si="27"/>
        <v>46.8</v>
      </c>
      <c r="G387" s="148"/>
      <c r="H387" s="148"/>
      <c r="I387" s="148">
        <v>46.8</v>
      </c>
      <c r="J387" s="148"/>
      <c r="K387" s="148"/>
      <c r="L387" s="207" t="s">
        <v>813</v>
      </c>
      <c r="M387" s="164">
        <v>940</v>
      </c>
    </row>
    <row r="388" spans="1:13" ht="31.5">
      <c r="A388" s="416"/>
      <c r="B388" s="146"/>
      <c r="C388" s="149" t="s">
        <v>601</v>
      </c>
      <c r="D388" s="415"/>
      <c r="E388" s="207"/>
      <c r="F388" s="148"/>
      <c r="G388" s="148"/>
      <c r="H388" s="148"/>
      <c r="I388" s="148"/>
      <c r="J388" s="148"/>
      <c r="K388" s="148"/>
      <c r="L388" s="207"/>
      <c r="M388" s="164"/>
    </row>
    <row r="389" spans="1:13" ht="63">
      <c r="A389" s="416"/>
      <c r="B389" s="146">
        <v>1</v>
      </c>
      <c r="C389" s="147" t="s">
        <v>897</v>
      </c>
      <c r="D389" s="207">
        <v>2020</v>
      </c>
      <c r="E389" s="207" t="s">
        <v>914</v>
      </c>
      <c r="F389" s="148">
        <f>G389+H389+I389+J389+K389</f>
        <v>1479.8</v>
      </c>
      <c r="G389" s="148"/>
      <c r="H389" s="148"/>
      <c r="I389" s="148">
        <v>1479.8</v>
      </c>
      <c r="J389" s="148"/>
      <c r="K389" s="148"/>
      <c r="L389" s="209" t="s">
        <v>999</v>
      </c>
      <c r="M389" s="164">
        <v>100</v>
      </c>
    </row>
    <row r="390" spans="1:13" ht="47.25">
      <c r="A390" s="282"/>
      <c r="B390" s="146">
        <v>2</v>
      </c>
      <c r="C390" s="147" t="s">
        <v>596</v>
      </c>
      <c r="D390" s="207">
        <v>2020</v>
      </c>
      <c r="E390" s="207" t="s">
        <v>914</v>
      </c>
      <c r="F390" s="148">
        <f t="shared" si="27"/>
        <v>100</v>
      </c>
      <c r="G390" s="148"/>
      <c r="H390" s="148"/>
      <c r="I390" s="148">
        <v>100</v>
      </c>
      <c r="J390" s="148"/>
      <c r="K390" s="148"/>
      <c r="L390" s="207" t="s">
        <v>814</v>
      </c>
      <c r="M390" s="164">
        <v>50</v>
      </c>
    </row>
    <row r="391" spans="1:13" ht="63">
      <c r="A391" s="418"/>
      <c r="B391" s="286"/>
      <c r="C391" s="163" t="s">
        <v>749</v>
      </c>
      <c r="D391" s="207"/>
      <c r="E391" s="207"/>
      <c r="F391" s="148"/>
      <c r="G391" s="160"/>
      <c r="H391" s="160"/>
      <c r="I391" s="160"/>
      <c r="J391" s="160"/>
      <c r="K391" s="160"/>
      <c r="L391" s="282"/>
      <c r="M391" s="164"/>
    </row>
    <row r="392" spans="1:13" ht="63.75" customHeight="1">
      <c r="A392" s="418"/>
      <c r="B392" s="207">
        <v>1</v>
      </c>
      <c r="C392" s="147" t="s">
        <v>898</v>
      </c>
      <c r="D392" s="207">
        <v>2020</v>
      </c>
      <c r="E392" s="207" t="s">
        <v>914</v>
      </c>
      <c r="F392" s="148">
        <f t="shared" si="27"/>
        <v>130</v>
      </c>
      <c r="G392" s="148"/>
      <c r="H392" s="148"/>
      <c r="I392" s="148">
        <v>130</v>
      </c>
      <c r="J392" s="148"/>
      <c r="K392" s="148"/>
      <c r="L392" s="481" t="s">
        <v>753</v>
      </c>
      <c r="M392" s="164">
        <v>200</v>
      </c>
    </row>
    <row r="393" spans="1:13" ht="63" customHeight="1">
      <c r="A393" s="418"/>
      <c r="B393" s="286">
        <v>2</v>
      </c>
      <c r="C393" s="159" t="s">
        <v>745</v>
      </c>
      <c r="D393" s="207">
        <v>2020</v>
      </c>
      <c r="E393" s="207" t="s">
        <v>914</v>
      </c>
      <c r="F393" s="148">
        <f t="shared" si="27"/>
        <v>100</v>
      </c>
      <c r="G393" s="160"/>
      <c r="H393" s="160"/>
      <c r="I393" s="160">
        <v>100</v>
      </c>
      <c r="J393" s="160"/>
      <c r="K393" s="160"/>
      <c r="L393" s="305" t="s">
        <v>815</v>
      </c>
      <c r="M393" s="164">
        <v>200</v>
      </c>
    </row>
    <row r="394" spans="1:13" ht="31.5">
      <c r="A394" s="416"/>
      <c r="B394" s="154"/>
      <c r="C394" s="161" t="s">
        <v>602</v>
      </c>
      <c r="D394" s="158"/>
      <c r="E394" s="207"/>
      <c r="F394" s="148"/>
      <c r="G394" s="155"/>
      <c r="H394" s="155"/>
      <c r="I394" s="155"/>
      <c r="J394" s="155"/>
      <c r="K394" s="155"/>
      <c r="L394" s="158"/>
      <c r="M394" s="165"/>
    </row>
    <row r="395" spans="1:13" ht="94.5">
      <c r="A395" s="507"/>
      <c r="B395" s="146">
        <v>1</v>
      </c>
      <c r="C395" s="147" t="s">
        <v>899</v>
      </c>
      <c r="D395" s="207">
        <v>2020</v>
      </c>
      <c r="E395" s="207" t="s">
        <v>914</v>
      </c>
      <c r="F395" s="148">
        <f>G395+H395+I395+J395+K395</f>
        <v>1250</v>
      </c>
      <c r="G395" s="148"/>
      <c r="H395" s="148"/>
      <c r="I395" s="148">
        <v>1250</v>
      </c>
      <c r="J395" s="148"/>
      <c r="K395" s="148"/>
      <c r="L395" s="152" t="s">
        <v>816</v>
      </c>
      <c r="M395" s="164">
        <v>2500</v>
      </c>
    </row>
    <row r="396" spans="1:13" ht="47.25">
      <c r="A396" s="507"/>
      <c r="B396" s="146">
        <v>2</v>
      </c>
      <c r="C396" s="147" t="s">
        <v>603</v>
      </c>
      <c r="D396" s="207">
        <v>2020</v>
      </c>
      <c r="E396" s="207" t="s">
        <v>914</v>
      </c>
      <c r="F396" s="148">
        <f>G396+H396+I396+J396+K396</f>
        <v>322</v>
      </c>
      <c r="G396" s="148"/>
      <c r="H396" s="148"/>
      <c r="I396" s="148">
        <v>322</v>
      </c>
      <c r="J396" s="148"/>
      <c r="K396" s="148"/>
      <c r="L396" s="152" t="s">
        <v>816</v>
      </c>
      <c r="M396" s="164">
        <v>70</v>
      </c>
    </row>
    <row r="397" spans="1:13" ht="47.25">
      <c r="A397" s="507"/>
      <c r="B397" s="506">
        <v>3</v>
      </c>
      <c r="C397" s="147" t="s">
        <v>604</v>
      </c>
      <c r="D397" s="506">
        <v>2020</v>
      </c>
      <c r="E397" s="506" t="s">
        <v>914</v>
      </c>
      <c r="F397" s="148">
        <f>G397+H397+I397+J397+K397</f>
        <v>1200</v>
      </c>
      <c r="G397" s="148"/>
      <c r="H397" s="148"/>
      <c r="I397" s="148">
        <v>1200</v>
      </c>
      <c r="J397" s="148"/>
      <c r="K397" s="148"/>
      <c r="L397" s="581" t="s">
        <v>816</v>
      </c>
      <c r="M397" s="164">
        <v>50</v>
      </c>
    </row>
    <row r="398" spans="1:13" ht="15.75">
      <c r="A398" s="507"/>
      <c r="B398" s="505"/>
      <c r="C398" s="147" t="s">
        <v>746</v>
      </c>
      <c r="D398" s="505"/>
      <c r="E398" s="505"/>
      <c r="F398" s="148">
        <v>1040</v>
      </c>
      <c r="G398" s="148"/>
      <c r="H398" s="148"/>
      <c r="I398" s="148">
        <v>1040</v>
      </c>
      <c r="J398" s="148"/>
      <c r="K398" s="148"/>
      <c r="L398" s="582"/>
      <c r="M398" s="164">
        <v>13</v>
      </c>
    </row>
    <row r="399" spans="1:13" ht="63">
      <c r="A399" s="507"/>
      <c r="B399" s="286">
        <v>4</v>
      </c>
      <c r="C399" s="147" t="s">
        <v>900</v>
      </c>
      <c r="D399" s="413">
        <v>2020</v>
      </c>
      <c r="E399" s="207" t="s">
        <v>914</v>
      </c>
      <c r="F399" s="148">
        <f>I399</f>
        <v>240</v>
      </c>
      <c r="G399" s="148"/>
      <c r="H399" s="148"/>
      <c r="I399" s="148">
        <v>240</v>
      </c>
      <c r="J399" s="148"/>
      <c r="K399" s="148"/>
      <c r="L399" s="152" t="s">
        <v>901</v>
      </c>
      <c r="M399" s="164">
        <v>40</v>
      </c>
    </row>
    <row r="400" spans="1:13" ht="47.25">
      <c r="A400" s="507"/>
      <c r="B400" s="146">
        <v>5</v>
      </c>
      <c r="C400" s="147" t="s">
        <v>902</v>
      </c>
      <c r="D400" s="207">
        <v>2020</v>
      </c>
      <c r="E400" s="207" t="s">
        <v>914</v>
      </c>
      <c r="F400" s="148">
        <v>10</v>
      </c>
      <c r="G400" s="148"/>
      <c r="H400" s="148"/>
      <c r="I400" s="148">
        <v>10</v>
      </c>
      <c r="J400" s="148"/>
      <c r="K400" s="148"/>
      <c r="L400" s="152" t="s">
        <v>901</v>
      </c>
      <c r="M400" s="164">
        <v>2</v>
      </c>
    </row>
    <row r="401" spans="1:13" ht="96.75" customHeight="1">
      <c r="A401" s="507"/>
      <c r="B401" s="146">
        <v>6</v>
      </c>
      <c r="C401" s="419" t="s">
        <v>903</v>
      </c>
      <c r="D401" s="207">
        <v>2020</v>
      </c>
      <c r="E401" s="207" t="s">
        <v>914</v>
      </c>
      <c r="F401" s="148">
        <v>2403.4</v>
      </c>
      <c r="G401" s="148"/>
      <c r="H401" s="148"/>
      <c r="I401" s="148">
        <v>2403.4</v>
      </c>
      <c r="J401" s="148"/>
      <c r="K401" s="148"/>
      <c r="L401" s="152" t="s">
        <v>66</v>
      </c>
      <c r="M401" s="164">
        <v>204</v>
      </c>
    </row>
    <row r="402" spans="1:13" ht="31.5">
      <c r="A402" s="507"/>
      <c r="B402" s="146">
        <v>7</v>
      </c>
      <c r="C402" s="147" t="s">
        <v>904</v>
      </c>
      <c r="D402" s="207">
        <v>2020</v>
      </c>
      <c r="E402" s="207" t="s">
        <v>914</v>
      </c>
      <c r="F402" s="148">
        <v>190</v>
      </c>
      <c r="G402" s="148"/>
      <c r="H402" s="148"/>
      <c r="I402" s="148">
        <v>190</v>
      </c>
      <c r="J402" s="148"/>
      <c r="K402" s="148"/>
      <c r="L402" s="152" t="s">
        <v>906</v>
      </c>
      <c r="M402" s="164">
        <v>35</v>
      </c>
    </row>
    <row r="403" spans="1:13" ht="47.25">
      <c r="A403" s="507"/>
      <c r="B403" s="207">
        <v>8</v>
      </c>
      <c r="C403" s="147" t="s">
        <v>905</v>
      </c>
      <c r="D403" s="207">
        <v>2020</v>
      </c>
      <c r="E403" s="207" t="s">
        <v>914</v>
      </c>
      <c r="F403" s="148">
        <v>10</v>
      </c>
      <c r="G403" s="148"/>
      <c r="H403" s="148"/>
      <c r="I403" s="148">
        <v>10</v>
      </c>
      <c r="J403" s="148"/>
      <c r="K403" s="148"/>
      <c r="L403" s="207" t="s">
        <v>907</v>
      </c>
      <c r="M403" s="164">
        <v>2</v>
      </c>
    </row>
    <row r="404" spans="1:13" ht="31.5">
      <c r="A404" s="507"/>
      <c r="B404" s="146"/>
      <c r="C404" s="149" t="s">
        <v>908</v>
      </c>
      <c r="D404" s="211"/>
      <c r="E404" s="207"/>
      <c r="F404" s="148"/>
      <c r="G404" s="166"/>
      <c r="H404" s="166"/>
      <c r="I404" s="166"/>
      <c r="J404" s="166"/>
      <c r="K404" s="166"/>
      <c r="L404" s="167"/>
      <c r="M404" s="167"/>
    </row>
    <row r="405" spans="1:13" ht="63">
      <c r="A405" s="507"/>
      <c r="B405" s="506">
        <v>1</v>
      </c>
      <c r="C405" s="147" t="s">
        <v>909</v>
      </c>
      <c r="D405" s="506">
        <v>2020</v>
      </c>
      <c r="E405" s="506" t="s">
        <v>914</v>
      </c>
      <c r="F405" s="148">
        <f>G405+H405+I405+J405+K405</f>
        <v>1569.2</v>
      </c>
      <c r="G405" s="148"/>
      <c r="H405" s="148"/>
      <c r="I405" s="148">
        <v>1569.2</v>
      </c>
      <c r="J405" s="148"/>
      <c r="K405" s="148"/>
      <c r="L405" s="162" t="s">
        <v>66</v>
      </c>
      <c r="M405" s="164">
        <v>350</v>
      </c>
    </row>
    <row r="406" spans="1:13" ht="15.75">
      <c r="A406" s="507"/>
      <c r="B406" s="505"/>
      <c r="C406" s="147" t="s">
        <v>746</v>
      </c>
      <c r="D406" s="505"/>
      <c r="E406" s="505"/>
      <c r="F406" s="148">
        <f>G406+H406+I406+J406+K406</f>
        <v>476</v>
      </c>
      <c r="G406" s="148"/>
      <c r="H406" s="148"/>
      <c r="I406" s="148">
        <v>476</v>
      </c>
      <c r="J406" s="148"/>
      <c r="K406" s="148"/>
      <c r="L406" s="162" t="s">
        <v>66</v>
      </c>
      <c r="M406" s="164">
        <v>6</v>
      </c>
    </row>
    <row r="407" spans="1:13" ht="65.25" customHeight="1">
      <c r="A407" s="507"/>
      <c r="B407" s="207">
        <v>2</v>
      </c>
      <c r="C407" s="147" t="s">
        <v>606</v>
      </c>
      <c r="D407" s="504">
        <v>2020</v>
      </c>
      <c r="E407" s="504" t="s">
        <v>914</v>
      </c>
      <c r="F407" s="148"/>
      <c r="G407" s="166"/>
      <c r="H407" s="166"/>
      <c r="I407" s="166"/>
      <c r="J407" s="166"/>
      <c r="K407" s="166"/>
      <c r="L407" s="162" t="s">
        <v>66</v>
      </c>
      <c r="M407" s="167"/>
    </row>
    <row r="408" spans="1:13" ht="15.75">
      <c r="A408" s="507"/>
      <c r="B408" s="207"/>
      <c r="C408" s="147" t="s">
        <v>607</v>
      </c>
      <c r="D408" s="538"/>
      <c r="E408" s="538"/>
      <c r="F408" s="148">
        <f t="shared" ref="F408:F409" si="28">G408+H408+I408+J408+K408</f>
        <v>194.8</v>
      </c>
      <c r="G408" s="148"/>
      <c r="H408" s="148"/>
      <c r="I408" s="148">
        <v>194.8</v>
      </c>
      <c r="J408" s="148"/>
      <c r="K408" s="148"/>
      <c r="L408" s="162" t="s">
        <v>66</v>
      </c>
      <c r="M408" s="164">
        <v>7</v>
      </c>
    </row>
    <row r="409" spans="1:13" ht="15.75">
      <c r="A409" s="507"/>
      <c r="B409" s="207"/>
      <c r="C409" s="147" t="s">
        <v>605</v>
      </c>
      <c r="D409" s="505"/>
      <c r="E409" s="505"/>
      <c r="F409" s="148">
        <f t="shared" si="28"/>
        <v>8</v>
      </c>
      <c r="G409" s="148"/>
      <c r="H409" s="148"/>
      <c r="I409" s="148">
        <v>8</v>
      </c>
      <c r="J409" s="148"/>
      <c r="K409" s="148"/>
      <c r="L409" s="162" t="s">
        <v>66</v>
      </c>
      <c r="M409" s="164">
        <v>1</v>
      </c>
    </row>
    <row r="410" spans="1:13" ht="48.75" customHeight="1">
      <c r="A410" s="418"/>
      <c r="B410" s="146">
        <v>3</v>
      </c>
      <c r="C410" s="147" t="s">
        <v>614</v>
      </c>
      <c r="D410" s="207">
        <v>2020</v>
      </c>
      <c r="E410" s="207" t="s">
        <v>914</v>
      </c>
      <c r="F410" s="148">
        <f>G410+H410+I410+J410+K410</f>
        <v>426</v>
      </c>
      <c r="G410" s="148"/>
      <c r="H410" s="148"/>
      <c r="I410" s="148">
        <v>426</v>
      </c>
      <c r="J410" s="148"/>
      <c r="K410" s="148"/>
      <c r="L410" s="162" t="s">
        <v>66</v>
      </c>
      <c r="M410" s="164">
        <v>2</v>
      </c>
    </row>
    <row r="411" spans="1:13" ht="49.5" customHeight="1">
      <c r="A411" s="418"/>
      <c r="B411" s="146">
        <v>4</v>
      </c>
      <c r="C411" s="147" t="s">
        <v>616</v>
      </c>
      <c r="D411" s="207">
        <v>2020</v>
      </c>
      <c r="E411" s="207" t="s">
        <v>914</v>
      </c>
      <c r="F411" s="148">
        <f>G411+H411+I411+J411+K411</f>
        <v>20</v>
      </c>
      <c r="G411" s="148"/>
      <c r="H411" s="148"/>
      <c r="I411" s="148">
        <v>20</v>
      </c>
      <c r="J411" s="148"/>
      <c r="K411" s="148"/>
      <c r="L411" s="162" t="s">
        <v>66</v>
      </c>
      <c r="M411" s="164">
        <v>1</v>
      </c>
    </row>
    <row r="412" spans="1:13" ht="69.75" customHeight="1">
      <c r="A412" s="418"/>
      <c r="B412" s="506">
        <v>5</v>
      </c>
      <c r="C412" s="147" t="s">
        <v>608</v>
      </c>
      <c r="D412" s="506">
        <v>2020</v>
      </c>
      <c r="E412" s="506" t="s">
        <v>914</v>
      </c>
      <c r="F412" s="148"/>
      <c r="G412" s="148"/>
      <c r="H412" s="148"/>
      <c r="I412" s="148"/>
      <c r="J412" s="148"/>
      <c r="K412" s="148"/>
      <c r="L412" s="207"/>
      <c r="M412" s="164"/>
    </row>
    <row r="413" spans="1:13" ht="15.75">
      <c r="A413" s="418"/>
      <c r="B413" s="507"/>
      <c r="C413" s="420" t="s">
        <v>609</v>
      </c>
      <c r="D413" s="507"/>
      <c r="E413" s="507"/>
      <c r="F413" s="148">
        <f>G413+H413+I413+J413+K413</f>
        <v>10</v>
      </c>
      <c r="G413" s="421"/>
      <c r="H413" s="421"/>
      <c r="I413" s="421">
        <v>10</v>
      </c>
      <c r="J413" s="421"/>
      <c r="K413" s="421"/>
      <c r="L413" s="422" t="s">
        <v>66</v>
      </c>
      <c r="M413" s="164">
        <v>2</v>
      </c>
    </row>
    <row r="414" spans="1:13" ht="15.75">
      <c r="A414" s="418"/>
      <c r="B414" s="505"/>
      <c r="C414" s="147" t="s">
        <v>605</v>
      </c>
      <c r="D414" s="505"/>
      <c r="E414" s="505"/>
      <c r="F414" s="148">
        <f>G414+H414+I414+J414+K414</f>
        <v>10</v>
      </c>
      <c r="G414" s="148"/>
      <c r="H414" s="148"/>
      <c r="I414" s="148">
        <v>10</v>
      </c>
      <c r="J414" s="148"/>
      <c r="K414" s="148"/>
      <c r="L414" s="422" t="s">
        <v>66</v>
      </c>
      <c r="M414" s="164">
        <v>1</v>
      </c>
    </row>
    <row r="415" spans="1:13" ht="78.75">
      <c r="A415" s="418"/>
      <c r="B415" s="146">
        <v>6</v>
      </c>
      <c r="C415" s="147" t="s">
        <v>610</v>
      </c>
      <c r="D415" s="207">
        <v>2020</v>
      </c>
      <c r="E415" s="207" t="s">
        <v>914</v>
      </c>
      <c r="F415" s="148">
        <f>G415+H415+I415+J415+K415</f>
        <v>0</v>
      </c>
      <c r="G415" s="148"/>
      <c r="H415" s="148"/>
      <c r="I415" s="148">
        <v>0</v>
      </c>
      <c r="J415" s="148"/>
      <c r="K415" s="148"/>
      <c r="L415" s="207" t="s">
        <v>630</v>
      </c>
      <c r="M415" s="164"/>
    </row>
    <row r="416" spans="1:13" ht="47.25">
      <c r="A416" s="418"/>
      <c r="B416" s="506">
        <v>7</v>
      </c>
      <c r="C416" s="159" t="s">
        <v>617</v>
      </c>
      <c r="D416" s="506">
        <v>2020</v>
      </c>
      <c r="E416" s="506" t="s">
        <v>914</v>
      </c>
      <c r="F416" s="160"/>
      <c r="G416" s="160"/>
      <c r="H416" s="160"/>
      <c r="I416" s="160"/>
      <c r="J416" s="160"/>
      <c r="K416" s="160"/>
      <c r="L416" s="282"/>
      <c r="M416" s="210"/>
    </row>
    <row r="417" spans="1:13" ht="15.75" customHeight="1">
      <c r="A417" s="418"/>
      <c r="B417" s="507"/>
      <c r="C417" s="147" t="s">
        <v>609</v>
      </c>
      <c r="D417" s="507"/>
      <c r="E417" s="507"/>
      <c r="F417" s="148">
        <f>G417+H417+I417+J417+K417</f>
        <v>0</v>
      </c>
      <c r="G417" s="148"/>
      <c r="H417" s="148"/>
      <c r="I417" s="148">
        <v>0</v>
      </c>
      <c r="J417" s="148"/>
      <c r="K417" s="148"/>
      <c r="L417" s="207" t="s">
        <v>817</v>
      </c>
      <c r="M417" s="164"/>
    </row>
    <row r="418" spans="1:13" ht="15.75">
      <c r="A418" s="418"/>
      <c r="B418" s="507"/>
      <c r="C418" s="147" t="s">
        <v>605</v>
      </c>
      <c r="D418" s="505"/>
      <c r="E418" s="505"/>
      <c r="F418" s="148">
        <f>G418+H418+I418+J418+K418</f>
        <v>0</v>
      </c>
      <c r="G418" s="148"/>
      <c r="H418" s="148"/>
      <c r="I418" s="148">
        <v>0</v>
      </c>
      <c r="J418" s="148"/>
      <c r="K418" s="148"/>
      <c r="L418" s="207" t="s">
        <v>817</v>
      </c>
      <c r="M418" s="164"/>
    </row>
    <row r="419" spans="1:13" ht="47.25">
      <c r="A419" s="418"/>
      <c r="B419" s="211"/>
      <c r="C419" s="149" t="s">
        <v>910</v>
      </c>
      <c r="D419" s="207"/>
      <c r="E419" s="207"/>
      <c r="F419" s="148"/>
      <c r="G419" s="148"/>
      <c r="H419" s="148"/>
      <c r="I419" s="148"/>
      <c r="J419" s="148"/>
      <c r="K419" s="148"/>
      <c r="L419" s="207"/>
      <c r="M419" s="164"/>
    </row>
    <row r="420" spans="1:13" ht="94.5">
      <c r="A420" s="418"/>
      <c r="B420" s="146">
        <v>1</v>
      </c>
      <c r="C420" s="147" t="s">
        <v>611</v>
      </c>
      <c r="D420" s="207">
        <v>2020</v>
      </c>
      <c r="E420" s="207" t="s">
        <v>914</v>
      </c>
      <c r="F420" s="148">
        <f t="shared" ref="F420:F426" si="29">G420+H420+I420+J420+K420</f>
        <v>70</v>
      </c>
      <c r="G420" s="148"/>
      <c r="H420" s="148"/>
      <c r="I420" s="148">
        <v>50</v>
      </c>
      <c r="J420" s="148"/>
      <c r="K420" s="148">
        <v>20</v>
      </c>
      <c r="L420" s="209" t="s">
        <v>1000</v>
      </c>
      <c r="M420" s="164">
        <v>254</v>
      </c>
    </row>
    <row r="421" spans="1:13" ht="63" customHeight="1">
      <c r="A421" s="418"/>
      <c r="B421" s="146">
        <v>2</v>
      </c>
      <c r="C421" s="147" t="s">
        <v>747</v>
      </c>
      <c r="D421" s="207">
        <v>2020</v>
      </c>
      <c r="E421" s="207" t="s">
        <v>914</v>
      </c>
      <c r="F421" s="148">
        <f t="shared" si="29"/>
        <v>45.9</v>
      </c>
      <c r="G421" s="148"/>
      <c r="H421" s="148"/>
      <c r="I421" s="148">
        <v>20</v>
      </c>
      <c r="J421" s="148"/>
      <c r="K421" s="148">
        <v>25.9</v>
      </c>
      <c r="L421" s="207" t="s">
        <v>916</v>
      </c>
      <c r="M421" s="164">
        <v>114</v>
      </c>
    </row>
    <row r="422" spans="1:13" ht="48" customHeight="1">
      <c r="A422" s="418"/>
      <c r="B422" s="146">
        <v>3</v>
      </c>
      <c r="C422" s="147" t="s">
        <v>911</v>
      </c>
      <c r="D422" s="207">
        <v>2020</v>
      </c>
      <c r="E422" s="207" t="s">
        <v>914</v>
      </c>
      <c r="F422" s="148">
        <f t="shared" si="29"/>
        <v>300</v>
      </c>
      <c r="G422" s="148"/>
      <c r="H422" s="148"/>
      <c r="I422" s="148">
        <v>300</v>
      </c>
      <c r="J422" s="148"/>
      <c r="K422" s="148"/>
      <c r="L422" s="207" t="s">
        <v>188</v>
      </c>
      <c r="M422" s="164">
        <v>1</v>
      </c>
    </row>
    <row r="423" spans="1:13" ht="81.75" customHeight="1">
      <c r="A423" s="418"/>
      <c r="B423" s="146">
        <v>4</v>
      </c>
      <c r="C423" s="147" t="s">
        <v>612</v>
      </c>
      <c r="D423" s="207">
        <v>2020</v>
      </c>
      <c r="E423" s="207" t="s">
        <v>914</v>
      </c>
      <c r="F423" s="148">
        <f t="shared" si="29"/>
        <v>19.600000000000001</v>
      </c>
      <c r="G423" s="148"/>
      <c r="H423" s="148"/>
      <c r="I423" s="148">
        <v>19.600000000000001</v>
      </c>
      <c r="J423" s="148"/>
      <c r="K423" s="148"/>
      <c r="L423" s="207" t="s">
        <v>916</v>
      </c>
      <c r="M423" s="164">
        <v>10</v>
      </c>
    </row>
    <row r="424" spans="1:13" ht="35.25" customHeight="1">
      <c r="A424" s="418"/>
      <c r="B424" s="504">
        <v>5</v>
      </c>
      <c r="C424" s="147" t="s">
        <v>912</v>
      </c>
      <c r="D424" s="504">
        <v>2020</v>
      </c>
      <c r="E424" s="504" t="s">
        <v>914</v>
      </c>
      <c r="F424" s="148">
        <f t="shared" si="29"/>
        <v>91</v>
      </c>
      <c r="G424" s="148"/>
      <c r="H424" s="148"/>
      <c r="I424" s="148">
        <v>10</v>
      </c>
      <c r="J424" s="148"/>
      <c r="K424" s="148">
        <v>81</v>
      </c>
      <c r="L424" s="152" t="s">
        <v>916</v>
      </c>
      <c r="M424" s="164">
        <v>10</v>
      </c>
    </row>
    <row r="425" spans="1:13" ht="31.5">
      <c r="A425" s="418"/>
      <c r="B425" s="505"/>
      <c r="C425" s="147" t="s">
        <v>613</v>
      </c>
      <c r="D425" s="505"/>
      <c r="E425" s="505"/>
      <c r="F425" s="148">
        <f t="shared" si="29"/>
        <v>91</v>
      </c>
      <c r="G425" s="148"/>
      <c r="H425" s="148"/>
      <c r="I425" s="148">
        <v>10</v>
      </c>
      <c r="J425" s="148"/>
      <c r="K425" s="148">
        <v>81</v>
      </c>
      <c r="L425" s="207" t="s">
        <v>916</v>
      </c>
      <c r="M425" s="164">
        <v>10</v>
      </c>
    </row>
    <row r="426" spans="1:13" ht="63">
      <c r="A426" s="418"/>
      <c r="B426" s="146">
        <v>6</v>
      </c>
      <c r="C426" s="147" t="s">
        <v>615</v>
      </c>
      <c r="D426" s="207">
        <v>2020</v>
      </c>
      <c r="E426" s="207" t="s">
        <v>914</v>
      </c>
      <c r="F426" s="148">
        <f t="shared" si="29"/>
        <v>143</v>
      </c>
      <c r="G426" s="148"/>
      <c r="H426" s="148"/>
      <c r="I426" s="148">
        <v>143</v>
      </c>
      <c r="J426" s="148"/>
      <c r="K426" s="148"/>
      <c r="L426" s="152" t="s">
        <v>66</v>
      </c>
      <c r="M426" s="164">
        <v>110</v>
      </c>
    </row>
    <row r="427" spans="1:13" ht="78.75">
      <c r="A427" s="528" t="s">
        <v>748</v>
      </c>
      <c r="B427" s="88">
        <v>1</v>
      </c>
      <c r="C427" s="20" t="s">
        <v>750</v>
      </c>
      <c r="D427" s="295">
        <v>2020</v>
      </c>
      <c r="E427" s="207" t="s">
        <v>914</v>
      </c>
      <c r="F427" s="124">
        <f>I427</f>
        <v>1645.3</v>
      </c>
      <c r="G427" s="218"/>
      <c r="H427" s="218"/>
      <c r="I427" s="124">
        <v>1645.3</v>
      </c>
      <c r="J427" s="218"/>
      <c r="K427" s="218"/>
      <c r="L427" s="218" t="s">
        <v>188</v>
      </c>
      <c r="M427" s="95">
        <v>16</v>
      </c>
    </row>
    <row r="428" spans="1:13" ht="114" customHeight="1">
      <c r="A428" s="529"/>
      <c r="B428" s="11">
        <v>2</v>
      </c>
      <c r="C428" s="20" t="s">
        <v>751</v>
      </c>
      <c r="D428" s="295">
        <v>2020</v>
      </c>
      <c r="E428" s="207" t="s">
        <v>914</v>
      </c>
      <c r="F428" s="124">
        <f>I428</f>
        <v>2730.5</v>
      </c>
      <c r="G428" s="212"/>
      <c r="H428" s="212"/>
      <c r="I428" s="124">
        <v>2730.5</v>
      </c>
      <c r="J428" s="214"/>
      <c r="K428" s="214"/>
      <c r="L428" s="218" t="s">
        <v>1001</v>
      </c>
      <c r="M428" s="212">
        <v>18</v>
      </c>
    </row>
    <row r="429" spans="1:13" ht="126">
      <c r="A429" s="529"/>
      <c r="B429" s="88">
        <v>3</v>
      </c>
      <c r="C429" s="90" t="s">
        <v>1003</v>
      </c>
      <c r="D429" s="88">
        <v>2020</v>
      </c>
      <c r="E429" s="88" t="s">
        <v>618</v>
      </c>
      <c r="F429" s="189">
        <v>98</v>
      </c>
      <c r="G429" s="189"/>
      <c r="H429" s="189"/>
      <c r="I429" s="189">
        <v>98</v>
      </c>
      <c r="J429" s="215"/>
      <c r="K429" s="215"/>
      <c r="L429" s="88" t="s">
        <v>862</v>
      </c>
      <c r="M429" s="190">
        <v>1</v>
      </c>
    </row>
    <row r="430" spans="1:13" ht="126">
      <c r="A430" s="529"/>
      <c r="B430" s="88">
        <v>4</v>
      </c>
      <c r="C430" s="90" t="s">
        <v>1002</v>
      </c>
      <c r="D430" s="88">
        <v>2020</v>
      </c>
      <c r="E430" s="88" t="s">
        <v>618</v>
      </c>
      <c r="F430" s="189">
        <v>100</v>
      </c>
      <c r="G430" s="189"/>
      <c r="H430" s="189"/>
      <c r="I430" s="189">
        <v>100</v>
      </c>
      <c r="J430" s="216"/>
      <c r="K430" s="216"/>
      <c r="L430" s="88" t="s">
        <v>863</v>
      </c>
      <c r="M430" s="190">
        <v>1</v>
      </c>
    </row>
    <row r="431" spans="1:13" ht="126">
      <c r="A431" s="529"/>
      <c r="B431" s="11">
        <v>5</v>
      </c>
      <c r="C431" s="90" t="s">
        <v>1004</v>
      </c>
      <c r="D431" s="88">
        <v>2020</v>
      </c>
      <c r="E431" s="88" t="s">
        <v>618</v>
      </c>
      <c r="F431" s="189">
        <v>60</v>
      </c>
      <c r="G431" s="189"/>
      <c r="H431" s="189"/>
      <c r="I431" s="189">
        <v>60</v>
      </c>
      <c r="J431" s="215"/>
      <c r="K431" s="215"/>
      <c r="L431" s="88" t="s">
        <v>862</v>
      </c>
      <c r="M431" s="190">
        <v>1</v>
      </c>
    </row>
    <row r="432" spans="1:13" ht="94.5">
      <c r="A432" s="529"/>
      <c r="B432" s="88">
        <v>6</v>
      </c>
      <c r="C432" s="20" t="s">
        <v>1005</v>
      </c>
      <c r="D432" s="88">
        <v>2020</v>
      </c>
      <c r="E432" s="88" t="s">
        <v>618</v>
      </c>
      <c r="F432" s="189">
        <v>270</v>
      </c>
      <c r="G432" s="189"/>
      <c r="H432" s="189"/>
      <c r="I432" s="189">
        <v>270</v>
      </c>
      <c r="J432" s="189"/>
      <c r="K432" s="189"/>
      <c r="L432" s="88" t="s">
        <v>862</v>
      </c>
      <c r="M432" s="190">
        <v>1</v>
      </c>
    </row>
    <row r="433" spans="1:14" ht="96.75" customHeight="1">
      <c r="A433" s="529"/>
      <c r="B433" s="88">
        <v>7</v>
      </c>
      <c r="C433" s="90" t="s">
        <v>1006</v>
      </c>
      <c r="D433" s="88">
        <v>2020</v>
      </c>
      <c r="E433" s="88" t="s">
        <v>618</v>
      </c>
      <c r="F433" s="189">
        <v>98</v>
      </c>
      <c r="G433" s="189"/>
      <c r="H433" s="189"/>
      <c r="I433" s="189">
        <v>98</v>
      </c>
      <c r="J433" s="215"/>
      <c r="K433" s="215"/>
      <c r="L433" s="88" t="s">
        <v>862</v>
      </c>
      <c r="M433" s="190">
        <v>1</v>
      </c>
    </row>
    <row r="434" spans="1:14" ht="110.25">
      <c r="A434" s="529"/>
      <c r="B434" s="11">
        <v>8</v>
      </c>
      <c r="C434" s="90" t="s">
        <v>1145</v>
      </c>
      <c r="D434" s="88">
        <v>2020</v>
      </c>
      <c r="E434" s="88" t="s">
        <v>618</v>
      </c>
      <c r="F434" s="189">
        <v>98</v>
      </c>
      <c r="G434" s="189"/>
      <c r="H434" s="189"/>
      <c r="I434" s="189">
        <v>98</v>
      </c>
      <c r="J434" s="189"/>
      <c r="K434" s="189"/>
      <c r="L434" s="88" t="s">
        <v>862</v>
      </c>
      <c r="M434" s="190">
        <v>1</v>
      </c>
    </row>
    <row r="435" spans="1:14" ht="142.5" customHeight="1">
      <c r="A435" s="529"/>
      <c r="B435" s="88">
        <v>9</v>
      </c>
      <c r="C435" s="20" t="s">
        <v>1118</v>
      </c>
      <c r="D435" s="88">
        <v>2020</v>
      </c>
      <c r="E435" s="88" t="s">
        <v>618</v>
      </c>
      <c r="F435" s="189">
        <v>200</v>
      </c>
      <c r="G435" s="189"/>
      <c r="H435" s="189"/>
      <c r="I435" s="189">
        <v>200</v>
      </c>
      <c r="J435" s="189"/>
      <c r="K435" s="213"/>
      <c r="L435" s="88" t="s">
        <v>863</v>
      </c>
      <c r="M435" s="190">
        <v>1</v>
      </c>
    </row>
    <row r="436" spans="1:14" ht="183" customHeight="1">
      <c r="A436" s="530"/>
      <c r="B436" s="88">
        <v>10</v>
      </c>
      <c r="C436" s="90" t="s">
        <v>913</v>
      </c>
      <c r="D436" s="88">
        <v>2020</v>
      </c>
      <c r="E436" s="88" t="s">
        <v>618</v>
      </c>
      <c r="F436" s="189">
        <f>I436</f>
        <v>5422</v>
      </c>
      <c r="G436" s="189"/>
      <c r="H436" s="189"/>
      <c r="I436" s="189">
        <v>5422</v>
      </c>
      <c r="J436" s="189"/>
      <c r="K436" s="189"/>
      <c r="L436" s="88" t="s">
        <v>917</v>
      </c>
      <c r="M436" s="190">
        <v>1</v>
      </c>
    </row>
    <row r="437" spans="1:14" ht="66" customHeight="1">
      <c r="A437" s="485"/>
      <c r="B437" s="88">
        <v>11</v>
      </c>
      <c r="C437" s="90" t="s">
        <v>1142</v>
      </c>
      <c r="D437" s="88">
        <v>2020</v>
      </c>
      <c r="E437" s="88" t="s">
        <v>914</v>
      </c>
      <c r="F437" s="189">
        <f t="shared" ref="F437:F438" si="30">I437</f>
        <v>5000</v>
      </c>
      <c r="G437" s="189"/>
      <c r="H437" s="189"/>
      <c r="I437" s="189">
        <v>5000</v>
      </c>
      <c r="J437" s="189"/>
      <c r="K437" s="189"/>
      <c r="L437" s="88" t="s">
        <v>1143</v>
      </c>
      <c r="M437" s="190">
        <v>4</v>
      </c>
    </row>
    <row r="438" spans="1:14" ht="132.75" customHeight="1">
      <c r="A438" s="485"/>
      <c r="B438" s="88">
        <v>12</v>
      </c>
      <c r="C438" s="90" t="s">
        <v>1144</v>
      </c>
      <c r="D438" s="88">
        <v>2020</v>
      </c>
      <c r="E438" s="88" t="s">
        <v>618</v>
      </c>
      <c r="F438" s="189">
        <f t="shared" si="30"/>
        <v>1500</v>
      </c>
      <c r="G438" s="189"/>
      <c r="H438" s="189"/>
      <c r="I438" s="189">
        <v>1500</v>
      </c>
      <c r="J438" s="189"/>
      <c r="K438" s="189"/>
      <c r="L438" s="88" t="s">
        <v>862</v>
      </c>
      <c r="M438" s="190">
        <v>1</v>
      </c>
    </row>
    <row r="439" spans="1:14" ht="24" customHeight="1">
      <c r="A439" s="207"/>
      <c r="B439" s="82"/>
      <c r="C439" s="39" t="s">
        <v>176</v>
      </c>
      <c r="D439" s="16"/>
      <c r="E439" s="16"/>
      <c r="F439" s="192">
        <f>G439+H439+I439+J439+K439</f>
        <v>35647.599999999991</v>
      </c>
      <c r="G439" s="19">
        <f>SUM(G362:G438)-G425-G398-G406</f>
        <v>0</v>
      </c>
      <c r="H439" s="19">
        <f t="shared" ref="H439:K439" si="31">SUM(H362:H438)-H425-H398-H406</f>
        <v>0</v>
      </c>
      <c r="I439" s="19">
        <f>SUM(I362:I438)-I425-I398-I406</f>
        <v>35372.599999999991</v>
      </c>
      <c r="J439" s="19">
        <f t="shared" si="31"/>
        <v>17.399999999999999</v>
      </c>
      <c r="K439" s="19">
        <f t="shared" si="31"/>
        <v>257.60000000000002</v>
      </c>
      <c r="L439" s="82"/>
      <c r="M439" s="191"/>
      <c r="N439" s="99"/>
    </row>
    <row r="440" spans="1:14" ht="18" customHeight="1">
      <c r="A440" s="508" t="s">
        <v>778</v>
      </c>
      <c r="B440" s="509"/>
      <c r="C440" s="509"/>
      <c r="D440" s="509"/>
      <c r="E440" s="509"/>
      <c r="F440" s="509"/>
      <c r="G440" s="509"/>
      <c r="H440" s="509"/>
      <c r="I440" s="509"/>
      <c r="J440" s="509"/>
      <c r="K440" s="509"/>
      <c r="L440" s="509"/>
      <c r="M440" s="510"/>
    </row>
    <row r="441" spans="1:14" ht="66.75" customHeight="1">
      <c r="A441" s="528" t="s">
        <v>196</v>
      </c>
      <c r="B441" s="21"/>
      <c r="C441" s="203" t="s">
        <v>103</v>
      </c>
      <c r="D441" s="21"/>
      <c r="E441" s="21"/>
      <c r="F441" s="21"/>
      <c r="G441" s="21"/>
      <c r="H441" s="21"/>
      <c r="I441" s="21"/>
      <c r="J441" s="21"/>
      <c r="K441" s="21"/>
      <c r="L441" s="21"/>
      <c r="M441" s="21"/>
    </row>
    <row r="442" spans="1:14" ht="241.5" customHeight="1">
      <c r="A442" s="529"/>
      <c r="B442" s="295">
        <v>1</v>
      </c>
      <c r="C442" s="20" t="s">
        <v>104</v>
      </c>
      <c r="D442" s="295">
        <v>2020</v>
      </c>
      <c r="E442" s="51" t="s">
        <v>83</v>
      </c>
      <c r="F442" s="294">
        <f>G442+H442+I442+J442+K442</f>
        <v>700</v>
      </c>
      <c r="G442" s="294"/>
      <c r="H442" s="294"/>
      <c r="I442" s="294">
        <v>700</v>
      </c>
      <c r="J442" s="294"/>
      <c r="K442" s="294"/>
      <c r="L442" s="295" t="s">
        <v>514</v>
      </c>
      <c r="M442" s="295">
        <v>23000</v>
      </c>
    </row>
    <row r="443" spans="1:14" ht="190.5" customHeight="1">
      <c r="A443" s="529"/>
      <c r="B443" s="295">
        <v>2</v>
      </c>
      <c r="C443" s="20" t="s">
        <v>105</v>
      </c>
      <c r="D443" s="295">
        <v>2020</v>
      </c>
      <c r="E443" s="51" t="s">
        <v>83</v>
      </c>
      <c r="F443" s="500">
        <f t="shared" ref="F443:F449" si="32">G443+H443+I443+J443+K443</f>
        <v>100</v>
      </c>
      <c r="G443" s="294"/>
      <c r="H443" s="294"/>
      <c r="I443" s="294">
        <v>100</v>
      </c>
      <c r="J443" s="294"/>
      <c r="K443" s="294"/>
      <c r="L443" s="295" t="s">
        <v>514</v>
      </c>
      <c r="M443" s="295">
        <v>750</v>
      </c>
    </row>
    <row r="444" spans="1:14" ht="78.75">
      <c r="A444" s="529"/>
      <c r="B444" s="295">
        <v>3</v>
      </c>
      <c r="C444" s="20" t="s">
        <v>106</v>
      </c>
      <c r="D444" s="295">
        <v>2020</v>
      </c>
      <c r="E444" s="51" t="s">
        <v>83</v>
      </c>
      <c r="F444" s="500">
        <f t="shared" si="32"/>
        <v>300</v>
      </c>
      <c r="G444" s="294"/>
      <c r="H444" s="294"/>
      <c r="I444" s="294"/>
      <c r="J444" s="294"/>
      <c r="K444" s="294">
        <v>300</v>
      </c>
      <c r="L444" s="295" t="s">
        <v>735</v>
      </c>
      <c r="M444" s="295">
        <v>100</v>
      </c>
    </row>
    <row r="445" spans="1:14" ht="81.75" customHeight="1">
      <c r="A445" s="529"/>
      <c r="B445" s="295">
        <v>4</v>
      </c>
      <c r="C445" s="20" t="s">
        <v>798</v>
      </c>
      <c r="D445" s="295">
        <v>2020</v>
      </c>
      <c r="E445" s="51" t="s">
        <v>83</v>
      </c>
      <c r="F445" s="500">
        <f t="shared" si="32"/>
        <v>50</v>
      </c>
      <c r="G445" s="294"/>
      <c r="H445" s="294"/>
      <c r="I445" s="294">
        <v>50</v>
      </c>
      <c r="J445" s="294"/>
      <c r="K445" s="294"/>
      <c r="L445" s="295" t="s">
        <v>107</v>
      </c>
      <c r="M445" s="295">
        <v>85</v>
      </c>
    </row>
    <row r="446" spans="1:14" ht="97.5" customHeight="1">
      <c r="A446" s="529"/>
      <c r="B446" s="295">
        <v>5</v>
      </c>
      <c r="C446" s="20" t="s">
        <v>696</v>
      </c>
      <c r="D446" s="295">
        <v>2020</v>
      </c>
      <c r="E446" s="51" t="s">
        <v>83</v>
      </c>
      <c r="F446" s="500">
        <f t="shared" si="32"/>
        <v>400</v>
      </c>
      <c r="G446" s="294"/>
      <c r="H446" s="294"/>
      <c r="I446" s="294">
        <v>400</v>
      </c>
      <c r="J446" s="294"/>
      <c r="K446" s="294"/>
      <c r="L446" s="295" t="s">
        <v>799</v>
      </c>
      <c r="M446" s="295">
        <v>31</v>
      </c>
    </row>
    <row r="447" spans="1:14" ht="79.5" customHeight="1">
      <c r="A447" s="529"/>
      <c r="B447" s="295">
        <v>6</v>
      </c>
      <c r="C447" s="20" t="s">
        <v>108</v>
      </c>
      <c r="D447" s="295">
        <v>2020</v>
      </c>
      <c r="E447" s="51" t="s">
        <v>83</v>
      </c>
      <c r="F447" s="500">
        <f t="shared" si="32"/>
        <v>300</v>
      </c>
      <c r="G447" s="294"/>
      <c r="H447" s="294"/>
      <c r="I447" s="294">
        <v>300</v>
      </c>
      <c r="J447" s="294"/>
      <c r="K447" s="294"/>
      <c r="L447" s="295" t="s">
        <v>515</v>
      </c>
      <c r="M447" s="295">
        <v>30</v>
      </c>
    </row>
    <row r="448" spans="1:14" ht="78.75" customHeight="1">
      <c r="A448" s="529"/>
      <c r="B448" s="295">
        <v>7</v>
      </c>
      <c r="C448" s="52" t="s">
        <v>109</v>
      </c>
      <c r="D448" s="295">
        <v>2020</v>
      </c>
      <c r="E448" s="51" t="s">
        <v>83</v>
      </c>
      <c r="F448" s="500">
        <f t="shared" si="32"/>
        <v>500</v>
      </c>
      <c r="G448" s="294"/>
      <c r="H448" s="294"/>
      <c r="I448" s="294">
        <v>500</v>
      </c>
      <c r="J448" s="294"/>
      <c r="K448" s="294"/>
      <c r="L448" s="295" t="s">
        <v>110</v>
      </c>
      <c r="M448" s="295">
        <v>2</v>
      </c>
    </row>
    <row r="449" spans="1:13" ht="162.75" customHeight="1">
      <c r="A449" s="529"/>
      <c r="B449" s="295">
        <v>8</v>
      </c>
      <c r="C449" s="52" t="s">
        <v>111</v>
      </c>
      <c r="D449" s="295">
        <v>2020</v>
      </c>
      <c r="E449" s="51" t="s">
        <v>83</v>
      </c>
      <c r="F449" s="500">
        <f t="shared" si="32"/>
        <v>35</v>
      </c>
      <c r="G449" s="294"/>
      <c r="H449" s="294"/>
      <c r="I449" s="294">
        <v>35</v>
      </c>
      <c r="J449" s="294"/>
      <c r="K449" s="294"/>
      <c r="L449" s="295" t="s">
        <v>112</v>
      </c>
      <c r="M449" s="295">
        <v>5</v>
      </c>
    </row>
    <row r="450" spans="1:13" ht="15.75">
      <c r="A450" s="529"/>
      <c r="B450" s="295"/>
      <c r="C450" s="122" t="s">
        <v>113</v>
      </c>
      <c r="D450" s="53"/>
      <c r="E450" s="53"/>
      <c r="F450" s="54"/>
      <c r="G450" s="54"/>
      <c r="H450" s="54"/>
      <c r="I450" s="54"/>
      <c r="J450" s="54"/>
      <c r="K450" s="54"/>
      <c r="L450" s="53"/>
      <c r="M450" s="53"/>
    </row>
    <row r="451" spans="1:13" ht="96" customHeight="1">
      <c r="A451" s="529"/>
      <c r="B451" s="295">
        <v>1</v>
      </c>
      <c r="C451" s="52" t="s">
        <v>114</v>
      </c>
      <c r="D451" s="295">
        <v>2020</v>
      </c>
      <c r="E451" s="51" t="s">
        <v>113</v>
      </c>
      <c r="F451" s="294">
        <f>G451+H451+I451+J451+K451</f>
        <v>100</v>
      </c>
      <c r="G451" s="294"/>
      <c r="H451" s="294"/>
      <c r="I451" s="294">
        <v>100</v>
      </c>
      <c r="J451" s="294"/>
      <c r="K451" s="294"/>
      <c r="L451" s="295" t="s">
        <v>516</v>
      </c>
      <c r="M451" s="295">
        <v>40</v>
      </c>
    </row>
    <row r="452" spans="1:13" ht="78.75">
      <c r="A452" s="529"/>
      <c r="B452" s="295">
        <v>2</v>
      </c>
      <c r="C452" s="52" t="s">
        <v>115</v>
      </c>
      <c r="D452" s="295">
        <v>2020</v>
      </c>
      <c r="E452" s="51" t="s">
        <v>113</v>
      </c>
      <c r="F452" s="500">
        <f t="shared" ref="F452:F455" si="33">G452+H452+I452+J452+K452</f>
        <v>50</v>
      </c>
      <c r="G452" s="294"/>
      <c r="H452" s="294"/>
      <c r="I452" s="294">
        <v>50</v>
      </c>
      <c r="J452" s="294"/>
      <c r="K452" s="294"/>
      <c r="L452" s="284" t="s">
        <v>800</v>
      </c>
      <c r="M452" s="284">
        <v>1</v>
      </c>
    </row>
    <row r="453" spans="1:13" ht="47.25">
      <c r="A453" s="529"/>
      <c r="B453" s="295">
        <v>3</v>
      </c>
      <c r="C453" s="52" t="s">
        <v>116</v>
      </c>
      <c r="D453" s="295">
        <v>2020</v>
      </c>
      <c r="E453" s="51" t="s">
        <v>113</v>
      </c>
      <c r="F453" s="500">
        <f t="shared" si="33"/>
        <v>150</v>
      </c>
      <c r="G453" s="294"/>
      <c r="H453" s="294"/>
      <c r="I453" s="294">
        <v>150</v>
      </c>
      <c r="J453" s="294"/>
      <c r="K453" s="294"/>
      <c r="L453" s="284" t="s">
        <v>801</v>
      </c>
      <c r="M453" s="284">
        <v>1</v>
      </c>
    </row>
    <row r="454" spans="1:13" ht="50.25" customHeight="1">
      <c r="A454" s="529"/>
      <c r="B454" s="295">
        <v>4</v>
      </c>
      <c r="C454" s="52" t="s">
        <v>117</v>
      </c>
      <c r="D454" s="295">
        <v>2020</v>
      </c>
      <c r="E454" s="51" t="s">
        <v>113</v>
      </c>
      <c r="F454" s="500">
        <f t="shared" si="33"/>
        <v>25</v>
      </c>
      <c r="G454" s="294"/>
      <c r="H454" s="294"/>
      <c r="I454" s="294">
        <v>25</v>
      </c>
      <c r="J454" s="294"/>
      <c r="K454" s="294"/>
      <c r="L454" s="284" t="s">
        <v>802</v>
      </c>
      <c r="M454" s="284">
        <v>1</v>
      </c>
    </row>
    <row r="455" spans="1:13" ht="51">
      <c r="A455" s="529"/>
      <c r="B455" s="295">
        <v>5</v>
      </c>
      <c r="C455" s="52" t="s">
        <v>118</v>
      </c>
      <c r="D455" s="295">
        <v>2020</v>
      </c>
      <c r="E455" s="51" t="s">
        <v>113</v>
      </c>
      <c r="F455" s="500">
        <f t="shared" si="33"/>
        <v>300</v>
      </c>
      <c r="G455" s="294"/>
      <c r="H455" s="294"/>
      <c r="I455" s="294">
        <v>300</v>
      </c>
      <c r="J455" s="294"/>
      <c r="K455" s="294"/>
      <c r="L455" s="306" t="s">
        <v>517</v>
      </c>
      <c r="M455" s="284">
        <v>200</v>
      </c>
    </row>
    <row r="456" spans="1:13" ht="15.75">
      <c r="A456" s="529"/>
      <c r="B456" s="295"/>
      <c r="C456" s="202" t="s">
        <v>119</v>
      </c>
      <c r="D456" s="295"/>
      <c r="E456" s="51"/>
      <c r="F456" s="19"/>
      <c r="G456" s="54"/>
      <c r="H456" s="54"/>
      <c r="I456" s="54"/>
      <c r="J456" s="54"/>
      <c r="K456" s="54"/>
      <c r="L456" s="20"/>
      <c r="M456" s="295"/>
    </row>
    <row r="457" spans="1:13" ht="96.75" customHeight="1">
      <c r="A457" s="529"/>
      <c r="B457" s="295">
        <v>1</v>
      </c>
      <c r="C457" s="52" t="s">
        <v>120</v>
      </c>
      <c r="D457" s="295">
        <v>2020</v>
      </c>
      <c r="E457" s="51" t="s">
        <v>119</v>
      </c>
      <c r="F457" s="294">
        <f>G457+H457+I457+J457+K457</f>
        <v>75</v>
      </c>
      <c r="G457" s="294"/>
      <c r="H457" s="294"/>
      <c r="I457" s="294">
        <v>75</v>
      </c>
      <c r="J457" s="294"/>
      <c r="K457" s="294"/>
      <c r="L457" s="295" t="s">
        <v>803</v>
      </c>
      <c r="M457" s="295">
        <v>25</v>
      </c>
    </row>
    <row r="458" spans="1:13" ht="50.25" customHeight="1">
      <c r="A458" s="529"/>
      <c r="B458" s="437">
        <v>2</v>
      </c>
      <c r="C458" s="52" t="s">
        <v>118</v>
      </c>
      <c r="D458" s="437">
        <v>2020</v>
      </c>
      <c r="E458" s="51" t="s">
        <v>119</v>
      </c>
      <c r="F458" s="500">
        <f t="shared" ref="F458:F459" si="34">G458+H458+I458+J458+K458</f>
        <v>200</v>
      </c>
      <c r="G458" s="436"/>
      <c r="H458" s="436"/>
      <c r="I458" s="436">
        <v>200</v>
      </c>
      <c r="J458" s="436"/>
      <c r="K458" s="436"/>
      <c r="L458" s="232" t="s">
        <v>517</v>
      </c>
      <c r="M458" s="437">
        <v>150</v>
      </c>
    </row>
    <row r="459" spans="1:13" ht="81.75" customHeight="1">
      <c r="A459" s="529"/>
      <c r="B459" s="295">
        <v>3</v>
      </c>
      <c r="C459" s="52" t="s">
        <v>121</v>
      </c>
      <c r="D459" s="295">
        <v>2020</v>
      </c>
      <c r="E459" s="51" t="s">
        <v>119</v>
      </c>
      <c r="F459" s="500">
        <f t="shared" si="34"/>
        <v>250</v>
      </c>
      <c r="G459" s="294"/>
      <c r="H459" s="294"/>
      <c r="I459" s="294">
        <v>250</v>
      </c>
      <c r="J459" s="294"/>
      <c r="K459" s="294"/>
      <c r="L459" s="295" t="s">
        <v>752</v>
      </c>
      <c r="M459" s="295">
        <v>260</v>
      </c>
    </row>
    <row r="460" spans="1:13" ht="47.25">
      <c r="A460" s="529"/>
      <c r="B460" s="295"/>
      <c r="C460" s="202" t="s">
        <v>122</v>
      </c>
      <c r="D460" s="295"/>
      <c r="E460" s="51"/>
      <c r="F460" s="54"/>
      <c r="G460" s="54"/>
      <c r="H460" s="54"/>
      <c r="I460" s="54"/>
      <c r="J460" s="54"/>
      <c r="K460" s="54"/>
      <c r="L460" s="20"/>
      <c r="M460" s="295"/>
    </row>
    <row r="461" spans="1:13" ht="259.5" customHeight="1">
      <c r="A461" s="529"/>
      <c r="B461" s="295">
        <v>1</v>
      </c>
      <c r="C461" s="52" t="s">
        <v>736</v>
      </c>
      <c r="D461" s="295">
        <v>2020</v>
      </c>
      <c r="E461" s="51" t="s">
        <v>737</v>
      </c>
      <c r="F461" s="294">
        <f>G461+H461+I461+J461+K461</f>
        <v>100</v>
      </c>
      <c r="G461" s="294"/>
      <c r="H461" s="294"/>
      <c r="I461" s="294">
        <v>100</v>
      </c>
      <c r="J461" s="294"/>
      <c r="K461" s="294"/>
      <c r="L461" s="295" t="s">
        <v>123</v>
      </c>
      <c r="M461" s="295">
        <v>75</v>
      </c>
    </row>
    <row r="462" spans="1:13" ht="110.25">
      <c r="A462" s="529"/>
      <c r="B462" s="295">
        <v>2</v>
      </c>
      <c r="C462" s="52" t="s">
        <v>124</v>
      </c>
      <c r="D462" s="295">
        <v>2020</v>
      </c>
      <c r="E462" s="307" t="s">
        <v>737</v>
      </c>
      <c r="F462" s="500">
        <f>G462+H462+I462+J462+K462</f>
        <v>150</v>
      </c>
      <c r="G462" s="294"/>
      <c r="H462" s="294"/>
      <c r="I462" s="294">
        <v>150</v>
      </c>
      <c r="J462" s="294"/>
      <c r="K462" s="294"/>
      <c r="L462" s="295" t="s">
        <v>804</v>
      </c>
      <c r="M462" s="295">
        <v>40</v>
      </c>
    </row>
    <row r="463" spans="1:13" ht="117" customHeight="1">
      <c r="A463" s="529"/>
      <c r="B463" s="295">
        <v>3</v>
      </c>
      <c r="C463" s="52" t="s">
        <v>118</v>
      </c>
      <c r="D463" s="295">
        <v>2020</v>
      </c>
      <c r="E463" s="307" t="s">
        <v>738</v>
      </c>
      <c r="F463" s="500">
        <f>G463+H463+I463+J463+K463</f>
        <v>120</v>
      </c>
      <c r="G463" s="294"/>
      <c r="H463" s="294"/>
      <c r="I463" s="294">
        <v>120</v>
      </c>
      <c r="J463" s="294"/>
      <c r="K463" s="294"/>
      <c r="L463" s="295" t="s">
        <v>518</v>
      </c>
      <c r="M463" s="295">
        <v>200</v>
      </c>
    </row>
    <row r="464" spans="1:13" ht="33" customHeight="1">
      <c r="A464" s="529"/>
      <c r="B464" s="295"/>
      <c r="C464" s="202" t="s">
        <v>125</v>
      </c>
      <c r="D464" s="295"/>
      <c r="E464" s="51"/>
      <c r="F464" s="54"/>
      <c r="G464" s="54"/>
      <c r="H464" s="54"/>
      <c r="I464" s="54"/>
      <c r="J464" s="54"/>
      <c r="K464" s="54"/>
      <c r="L464" s="20"/>
      <c r="M464" s="295"/>
    </row>
    <row r="465" spans="1:13" ht="81" customHeight="1">
      <c r="A465" s="529"/>
      <c r="B465" s="295">
        <v>1</v>
      </c>
      <c r="C465" s="52" t="s">
        <v>1007</v>
      </c>
      <c r="D465" s="295">
        <v>2020</v>
      </c>
      <c r="E465" s="51" t="s">
        <v>125</v>
      </c>
      <c r="F465" s="294">
        <f>G465+H465+I465+J465+K465</f>
        <v>300</v>
      </c>
      <c r="G465" s="294"/>
      <c r="H465" s="294"/>
      <c r="I465" s="294">
        <v>300</v>
      </c>
      <c r="J465" s="294"/>
      <c r="K465" s="294"/>
      <c r="L465" s="295" t="s">
        <v>805</v>
      </c>
      <c r="M465" s="295">
        <v>20</v>
      </c>
    </row>
    <row r="466" spans="1:13" ht="56.25" customHeight="1">
      <c r="A466" s="529"/>
      <c r="B466" s="437">
        <v>2</v>
      </c>
      <c r="C466" s="52" t="s">
        <v>126</v>
      </c>
      <c r="D466" s="437">
        <v>2020</v>
      </c>
      <c r="E466" s="307" t="s">
        <v>125</v>
      </c>
      <c r="F466" s="500">
        <f t="shared" ref="F466:F467" si="35">G466+H466+I466+J466+K466</f>
        <v>25</v>
      </c>
      <c r="G466" s="436"/>
      <c r="H466" s="436"/>
      <c r="I466" s="436">
        <v>25</v>
      </c>
      <c r="J466" s="436"/>
      <c r="K466" s="436"/>
      <c r="L466" s="437" t="s">
        <v>806</v>
      </c>
      <c r="M466" s="437">
        <v>1</v>
      </c>
    </row>
    <row r="467" spans="1:13" ht="63.75">
      <c r="A467" s="529"/>
      <c r="B467" s="295">
        <v>3</v>
      </c>
      <c r="C467" s="52" t="s">
        <v>127</v>
      </c>
      <c r="D467" s="295">
        <v>2020</v>
      </c>
      <c r="E467" s="307" t="s">
        <v>125</v>
      </c>
      <c r="F467" s="500">
        <f t="shared" si="35"/>
        <v>250</v>
      </c>
      <c r="G467" s="294"/>
      <c r="H467" s="294"/>
      <c r="I467" s="294">
        <v>250</v>
      </c>
      <c r="J467" s="294"/>
      <c r="K467" s="294"/>
      <c r="L467" s="232" t="s">
        <v>519</v>
      </c>
      <c r="M467" s="295">
        <v>15</v>
      </c>
    </row>
    <row r="468" spans="1:13" ht="63">
      <c r="A468" s="529"/>
      <c r="B468" s="295"/>
      <c r="C468" s="202" t="s">
        <v>128</v>
      </c>
      <c r="D468" s="295"/>
      <c r="E468" s="51"/>
      <c r="F468" s="54"/>
      <c r="G468" s="54"/>
      <c r="H468" s="54"/>
      <c r="I468" s="54"/>
      <c r="J468" s="54"/>
      <c r="K468" s="54"/>
      <c r="L468" s="20"/>
      <c r="M468" s="295"/>
    </row>
    <row r="469" spans="1:13" ht="177" customHeight="1">
      <c r="A469" s="529"/>
      <c r="B469" s="295">
        <v>1</v>
      </c>
      <c r="C469" s="52" t="s">
        <v>697</v>
      </c>
      <c r="D469" s="295">
        <v>2020</v>
      </c>
      <c r="E469" s="51" t="s">
        <v>129</v>
      </c>
      <c r="F469" s="294">
        <f>G469+H469+I469+J469+K469</f>
        <v>350</v>
      </c>
      <c r="G469" s="294"/>
      <c r="H469" s="294"/>
      <c r="I469" s="294">
        <v>350</v>
      </c>
      <c r="J469" s="294"/>
      <c r="K469" s="294"/>
      <c r="L469" s="295" t="s">
        <v>803</v>
      </c>
      <c r="M469" s="295">
        <v>75</v>
      </c>
    </row>
    <row r="470" spans="1:13" ht="115.5" customHeight="1">
      <c r="A470" s="529"/>
      <c r="B470" s="295">
        <v>2</v>
      </c>
      <c r="C470" s="52" t="s">
        <v>130</v>
      </c>
      <c r="D470" s="295">
        <v>2020</v>
      </c>
      <c r="E470" s="307" t="s">
        <v>129</v>
      </c>
      <c r="F470" s="500">
        <f>G470+H470+I470+J470+K470</f>
        <v>100</v>
      </c>
      <c r="G470" s="294"/>
      <c r="H470" s="294"/>
      <c r="I470" s="294">
        <v>100</v>
      </c>
      <c r="J470" s="294"/>
      <c r="K470" s="294"/>
      <c r="L470" s="284" t="s">
        <v>520</v>
      </c>
      <c r="M470" s="284">
        <v>75</v>
      </c>
    </row>
    <row r="471" spans="1:13" ht="33" customHeight="1">
      <c r="A471" s="529"/>
      <c r="B471" s="295"/>
      <c r="C471" s="203" t="s">
        <v>131</v>
      </c>
      <c r="D471" s="295"/>
      <c r="E471" s="51"/>
      <c r="F471" s="294"/>
      <c r="G471" s="294"/>
      <c r="H471" s="294"/>
      <c r="I471" s="294"/>
      <c r="J471" s="294"/>
      <c r="K471" s="294"/>
      <c r="L471" s="284"/>
      <c r="M471" s="284"/>
    </row>
    <row r="472" spans="1:13" ht="147.75" customHeight="1">
      <c r="A472" s="529"/>
      <c r="B472" s="295">
        <v>1</v>
      </c>
      <c r="C472" s="20" t="s">
        <v>854</v>
      </c>
      <c r="D472" s="295">
        <v>2020</v>
      </c>
      <c r="E472" s="232" t="s">
        <v>132</v>
      </c>
      <c r="F472" s="294">
        <f>G472+H472+I472+J472+K472</f>
        <v>100</v>
      </c>
      <c r="G472" s="294"/>
      <c r="H472" s="294"/>
      <c r="I472" s="294">
        <v>100</v>
      </c>
      <c r="J472" s="294"/>
      <c r="K472" s="294"/>
      <c r="L472" s="284" t="s">
        <v>133</v>
      </c>
      <c r="M472" s="284" t="s">
        <v>134</v>
      </c>
    </row>
    <row r="473" spans="1:13" ht="147" customHeight="1">
      <c r="A473" s="529"/>
      <c r="B473" s="437">
        <v>2</v>
      </c>
      <c r="C473" s="20" t="s">
        <v>866</v>
      </c>
      <c r="D473" s="437">
        <v>2020</v>
      </c>
      <c r="E473" s="232" t="s">
        <v>132</v>
      </c>
      <c r="F473" s="500">
        <f>G473+H473+I473+J473+K473</f>
        <v>100</v>
      </c>
      <c r="G473" s="436"/>
      <c r="H473" s="436"/>
      <c r="I473" s="436">
        <v>100</v>
      </c>
      <c r="J473" s="436"/>
      <c r="K473" s="436"/>
      <c r="L473" s="437" t="s">
        <v>133</v>
      </c>
      <c r="M473" s="437" t="s">
        <v>134</v>
      </c>
    </row>
    <row r="474" spans="1:13" ht="107.25" customHeight="1">
      <c r="A474" s="529"/>
      <c r="B474" s="295">
        <v>3</v>
      </c>
      <c r="C474" s="20" t="s">
        <v>466</v>
      </c>
      <c r="D474" s="295">
        <v>2020</v>
      </c>
      <c r="E474" s="232" t="s">
        <v>467</v>
      </c>
      <c r="F474" s="500">
        <f t="shared" ref="F474:F476" si="36">G474+H474+I474+J474+K474</f>
        <v>2315.893</v>
      </c>
      <c r="G474" s="294"/>
      <c r="H474" s="294"/>
      <c r="I474" s="294"/>
      <c r="J474" s="294"/>
      <c r="K474" s="294">
        <v>2315.893</v>
      </c>
      <c r="L474" s="295" t="s">
        <v>807</v>
      </c>
      <c r="M474" s="284">
        <v>1</v>
      </c>
    </row>
    <row r="475" spans="1:13" ht="105" customHeight="1">
      <c r="A475" s="529"/>
      <c r="B475" s="295">
        <v>4</v>
      </c>
      <c r="C475" s="20" t="s">
        <v>468</v>
      </c>
      <c r="D475" s="295">
        <v>2020</v>
      </c>
      <c r="E475" s="232" t="s">
        <v>467</v>
      </c>
      <c r="F475" s="500">
        <f t="shared" si="36"/>
        <v>80000</v>
      </c>
      <c r="G475" s="294"/>
      <c r="H475" s="294"/>
      <c r="I475" s="294"/>
      <c r="J475" s="294"/>
      <c r="K475" s="294">
        <v>80000</v>
      </c>
      <c r="L475" s="295" t="s">
        <v>521</v>
      </c>
      <c r="M475" s="284">
        <v>1</v>
      </c>
    </row>
    <row r="476" spans="1:13" ht="105" customHeight="1">
      <c r="A476" s="529"/>
      <c r="B476" s="295">
        <v>5</v>
      </c>
      <c r="C476" s="20" t="s">
        <v>698</v>
      </c>
      <c r="D476" s="295">
        <v>2020</v>
      </c>
      <c r="E476" s="232" t="s">
        <v>739</v>
      </c>
      <c r="F476" s="500">
        <f t="shared" si="36"/>
        <v>1700</v>
      </c>
      <c r="G476" s="294"/>
      <c r="H476" s="294"/>
      <c r="I476" s="294">
        <v>1700</v>
      </c>
      <c r="J476" s="294"/>
      <c r="K476" s="294"/>
      <c r="L476" s="295" t="s">
        <v>808</v>
      </c>
      <c r="M476" s="284">
        <v>1</v>
      </c>
    </row>
    <row r="477" spans="1:13" ht="144.75" customHeight="1">
      <c r="A477" s="530"/>
      <c r="B477" s="295">
        <v>6</v>
      </c>
      <c r="C477" s="20" t="s">
        <v>1044</v>
      </c>
      <c r="D477" s="295">
        <v>2020</v>
      </c>
      <c r="E477" s="232" t="s">
        <v>1045</v>
      </c>
      <c r="F477" s="500">
        <f>G477+H477+I477+J477+K477</f>
        <v>121</v>
      </c>
      <c r="G477" s="294"/>
      <c r="H477" s="294"/>
      <c r="I477" s="294">
        <v>121</v>
      </c>
      <c r="J477" s="294"/>
      <c r="K477" s="294"/>
      <c r="L477" s="295" t="s">
        <v>1046</v>
      </c>
      <c r="M477" s="284" t="s">
        <v>1047</v>
      </c>
    </row>
    <row r="478" spans="1:13" ht="15.75">
      <c r="A478" s="20"/>
      <c r="B478" s="295"/>
      <c r="C478" s="17" t="s">
        <v>177</v>
      </c>
      <c r="D478" s="295"/>
      <c r="E478" s="20"/>
      <c r="F478" s="19">
        <f>SUM(G478:K478)</f>
        <v>89266.892999999996</v>
      </c>
      <c r="G478" s="19">
        <f>SUM(G441:G477)</f>
        <v>0</v>
      </c>
      <c r="H478" s="19">
        <f t="shared" ref="H478:K478" si="37">SUM(H441:H477)</f>
        <v>0</v>
      </c>
      <c r="I478" s="19">
        <f>SUM(I441:I477)</f>
        <v>6651</v>
      </c>
      <c r="J478" s="19">
        <f t="shared" si="37"/>
        <v>0</v>
      </c>
      <c r="K478" s="19">
        <f t="shared" si="37"/>
        <v>82615.892999999996</v>
      </c>
      <c r="L478" s="22"/>
      <c r="M478" s="22"/>
    </row>
    <row r="479" spans="1:13" ht="15.75">
      <c r="A479" s="508" t="s">
        <v>779</v>
      </c>
      <c r="B479" s="509"/>
      <c r="C479" s="509"/>
      <c r="D479" s="509"/>
      <c r="E479" s="509"/>
      <c r="F479" s="509"/>
      <c r="G479" s="509"/>
      <c r="H479" s="509"/>
      <c r="I479" s="509"/>
      <c r="J479" s="509"/>
      <c r="K479" s="509"/>
      <c r="L479" s="509"/>
      <c r="M479" s="510"/>
    </row>
    <row r="480" spans="1:13" ht="47.25">
      <c r="A480" s="519" t="s">
        <v>179</v>
      </c>
      <c r="B480" s="285">
        <v>1</v>
      </c>
      <c r="C480" s="296" t="s">
        <v>823</v>
      </c>
      <c r="D480" s="297">
        <v>2020</v>
      </c>
      <c r="E480" s="297" t="s">
        <v>180</v>
      </c>
      <c r="F480" s="32">
        <f>G480+H480+I480+J480+K480</f>
        <v>200</v>
      </c>
      <c r="G480" s="32"/>
      <c r="H480" s="32"/>
      <c r="I480" s="32"/>
      <c r="J480" s="32"/>
      <c r="K480" s="32">
        <v>200</v>
      </c>
      <c r="L480" s="297" t="s">
        <v>181</v>
      </c>
      <c r="M480" s="297">
        <v>67</v>
      </c>
    </row>
    <row r="481" spans="1:13" ht="69" customHeight="1">
      <c r="A481" s="520"/>
      <c r="B481" s="285">
        <v>2</v>
      </c>
      <c r="C481" s="296" t="s">
        <v>182</v>
      </c>
      <c r="D481" s="297">
        <v>2020</v>
      </c>
      <c r="E481" s="297" t="s">
        <v>183</v>
      </c>
      <c r="F481" s="32">
        <f t="shared" ref="F481:F515" si="38">G481+H481+I481+J481+K481</f>
        <v>300</v>
      </c>
      <c r="G481" s="32"/>
      <c r="H481" s="32"/>
      <c r="I481" s="32">
        <v>300</v>
      </c>
      <c r="J481" s="32"/>
      <c r="K481" s="32"/>
      <c r="L481" s="297" t="s">
        <v>522</v>
      </c>
      <c r="M481" s="297">
        <v>4</v>
      </c>
    </row>
    <row r="482" spans="1:13" ht="47.25">
      <c r="A482" s="542" t="s">
        <v>1008</v>
      </c>
      <c r="B482" s="285">
        <v>1</v>
      </c>
      <c r="C482" s="296" t="s">
        <v>184</v>
      </c>
      <c r="D482" s="297">
        <v>2020</v>
      </c>
      <c r="E482" s="297" t="s">
        <v>180</v>
      </c>
      <c r="F482" s="32">
        <f t="shared" si="38"/>
        <v>150</v>
      </c>
      <c r="G482" s="32"/>
      <c r="H482" s="32"/>
      <c r="I482" s="32">
        <v>0</v>
      </c>
      <c r="J482" s="32"/>
      <c r="K482" s="32">
        <v>150</v>
      </c>
      <c r="L482" s="297" t="s">
        <v>107</v>
      </c>
      <c r="M482" s="297">
        <v>10</v>
      </c>
    </row>
    <row r="483" spans="1:13" ht="47.25">
      <c r="A483" s="543"/>
      <c r="B483" s="439">
        <v>2</v>
      </c>
      <c r="C483" s="438" t="s">
        <v>1164</v>
      </c>
      <c r="D483" s="439">
        <v>2020</v>
      </c>
      <c r="E483" s="439" t="s">
        <v>180</v>
      </c>
      <c r="F483" s="32">
        <f t="shared" si="38"/>
        <v>100</v>
      </c>
      <c r="G483" s="32"/>
      <c r="H483" s="32"/>
      <c r="I483" s="32">
        <v>100</v>
      </c>
      <c r="J483" s="32"/>
      <c r="K483" s="32"/>
      <c r="L483" s="439" t="s">
        <v>523</v>
      </c>
      <c r="M483" s="439">
        <v>12</v>
      </c>
    </row>
    <row r="484" spans="1:13" ht="111.75" customHeight="1">
      <c r="A484" s="544"/>
      <c r="B484" s="397">
        <v>3</v>
      </c>
      <c r="C484" s="432" t="s">
        <v>824</v>
      </c>
      <c r="D484" s="397">
        <v>2020</v>
      </c>
      <c r="E484" s="397" t="s">
        <v>180</v>
      </c>
      <c r="F484" s="32">
        <f t="shared" si="38"/>
        <v>920</v>
      </c>
      <c r="G484" s="423"/>
      <c r="H484" s="423"/>
      <c r="I484" s="423">
        <v>920</v>
      </c>
      <c r="J484" s="423"/>
      <c r="K484" s="423"/>
      <c r="L484" s="397" t="s">
        <v>524</v>
      </c>
      <c r="M484" s="397">
        <v>2030</v>
      </c>
    </row>
    <row r="485" spans="1:13" ht="31.5" customHeight="1">
      <c r="A485" s="519" t="s">
        <v>1009</v>
      </c>
      <c r="B485" s="285"/>
      <c r="C485" s="204" t="s">
        <v>525</v>
      </c>
      <c r="D485" s="297"/>
      <c r="E485" s="297"/>
      <c r="F485" s="32"/>
      <c r="G485" s="32"/>
      <c r="H485" s="32"/>
      <c r="I485" s="32"/>
      <c r="J485" s="32"/>
      <c r="K485" s="32"/>
      <c r="L485" s="297"/>
      <c r="M485" s="297"/>
    </row>
    <row r="486" spans="1:13" ht="129.75" customHeight="1">
      <c r="A486" s="604"/>
      <c r="B486" s="62" t="s">
        <v>70</v>
      </c>
      <c r="C486" s="296" t="s">
        <v>845</v>
      </c>
      <c r="D486" s="297">
        <v>2020</v>
      </c>
      <c r="E486" s="297" t="s">
        <v>185</v>
      </c>
      <c r="F486" s="32">
        <f t="shared" si="38"/>
        <v>500</v>
      </c>
      <c r="G486" s="63"/>
      <c r="H486" s="63"/>
      <c r="I486" s="63">
        <v>500</v>
      </c>
      <c r="J486" s="63"/>
      <c r="K486" s="63"/>
      <c r="L486" s="297" t="s">
        <v>526</v>
      </c>
      <c r="M486" s="297">
        <v>1</v>
      </c>
    </row>
    <row r="487" spans="1:13" ht="82.5" customHeight="1">
      <c r="A487" s="604"/>
      <c r="B487" s="64" t="s">
        <v>84</v>
      </c>
      <c r="C487" s="283" t="s">
        <v>846</v>
      </c>
      <c r="D487" s="281">
        <v>2020</v>
      </c>
      <c r="E487" s="297" t="s">
        <v>185</v>
      </c>
      <c r="F487" s="32">
        <f t="shared" si="38"/>
        <v>25</v>
      </c>
      <c r="G487" s="65"/>
      <c r="H487" s="65"/>
      <c r="I487" s="65">
        <v>25</v>
      </c>
      <c r="J487" s="65"/>
      <c r="K487" s="65"/>
      <c r="L487" s="297" t="s">
        <v>526</v>
      </c>
      <c r="M487" s="281">
        <v>1</v>
      </c>
    </row>
    <row r="488" spans="1:13" ht="47.25">
      <c r="A488" s="604"/>
      <c r="B488" s="64"/>
      <c r="C488" s="205" t="s">
        <v>699</v>
      </c>
      <c r="D488" s="281"/>
      <c r="E488" s="281"/>
      <c r="F488" s="32"/>
      <c r="G488" s="66"/>
      <c r="H488" s="66"/>
      <c r="I488" s="66"/>
      <c r="J488" s="66"/>
      <c r="K488" s="66"/>
      <c r="L488" s="281"/>
      <c r="M488" s="281"/>
    </row>
    <row r="489" spans="1:13" ht="63">
      <c r="A489" s="604"/>
      <c r="B489" s="62" t="s">
        <v>70</v>
      </c>
      <c r="C489" s="296" t="s">
        <v>186</v>
      </c>
      <c r="D489" s="297">
        <v>2020</v>
      </c>
      <c r="E489" s="297" t="s">
        <v>180</v>
      </c>
      <c r="F489" s="32">
        <f t="shared" si="38"/>
        <v>50</v>
      </c>
      <c r="G489" s="32"/>
      <c r="H489" s="32"/>
      <c r="I489" s="32">
        <v>50</v>
      </c>
      <c r="J489" s="32"/>
      <c r="K489" s="32"/>
      <c r="L489" s="297" t="s">
        <v>187</v>
      </c>
      <c r="M489" s="297">
        <v>100</v>
      </c>
    </row>
    <row r="490" spans="1:13" ht="126.75" customHeight="1">
      <c r="A490" s="604"/>
      <c r="B490" s="62" t="s">
        <v>84</v>
      </c>
      <c r="C490" s="296" t="s">
        <v>847</v>
      </c>
      <c r="D490" s="297">
        <v>2020</v>
      </c>
      <c r="E490" s="297" t="s">
        <v>185</v>
      </c>
      <c r="F490" s="32">
        <f t="shared" si="38"/>
        <v>50</v>
      </c>
      <c r="G490" s="32"/>
      <c r="H490" s="32"/>
      <c r="I490" s="32">
        <v>50</v>
      </c>
      <c r="J490" s="32"/>
      <c r="K490" s="32"/>
      <c r="L490" s="297" t="s">
        <v>526</v>
      </c>
      <c r="M490" s="297">
        <v>1</v>
      </c>
    </row>
    <row r="491" spans="1:13" ht="88.5" customHeight="1">
      <c r="A491" s="604"/>
      <c r="B491" s="62" t="s">
        <v>87</v>
      </c>
      <c r="C491" s="296" t="s">
        <v>848</v>
      </c>
      <c r="D491" s="297">
        <v>2020</v>
      </c>
      <c r="E491" s="297" t="s">
        <v>185</v>
      </c>
      <c r="F491" s="32">
        <f t="shared" si="38"/>
        <v>200</v>
      </c>
      <c r="G491" s="32"/>
      <c r="H491" s="32"/>
      <c r="I491" s="32">
        <v>200</v>
      </c>
      <c r="J491" s="32"/>
      <c r="K491" s="32"/>
      <c r="L491" s="297" t="s">
        <v>526</v>
      </c>
      <c r="M491" s="297">
        <v>1</v>
      </c>
    </row>
    <row r="492" spans="1:13" ht="31.5">
      <c r="A492" s="604"/>
      <c r="B492" s="62"/>
      <c r="C492" s="204" t="s">
        <v>527</v>
      </c>
      <c r="D492" s="297"/>
      <c r="E492" s="297"/>
      <c r="F492" s="32"/>
      <c r="G492" s="32"/>
      <c r="H492" s="32"/>
      <c r="I492" s="32"/>
      <c r="J492" s="32"/>
      <c r="K492" s="32"/>
      <c r="L492" s="297"/>
      <c r="M492" s="297"/>
    </row>
    <row r="493" spans="1:13" ht="84" customHeight="1">
      <c r="A493" s="604"/>
      <c r="B493" s="36" t="s">
        <v>70</v>
      </c>
      <c r="C493" s="438" t="s">
        <v>849</v>
      </c>
      <c r="D493" s="439">
        <v>2020</v>
      </c>
      <c r="E493" s="439" t="s">
        <v>185</v>
      </c>
      <c r="F493" s="32">
        <f t="shared" si="38"/>
        <v>500</v>
      </c>
      <c r="G493" s="32"/>
      <c r="H493" s="32"/>
      <c r="I493" s="32">
        <v>500</v>
      </c>
      <c r="J493" s="32"/>
      <c r="K493" s="32"/>
      <c r="L493" s="439" t="s">
        <v>526</v>
      </c>
      <c r="M493" s="439">
        <v>1</v>
      </c>
    </row>
    <row r="494" spans="1:13" ht="47.25">
      <c r="A494" s="604"/>
      <c r="B494" s="67" t="s">
        <v>84</v>
      </c>
      <c r="C494" s="20" t="s">
        <v>825</v>
      </c>
      <c r="D494" s="295">
        <v>2020</v>
      </c>
      <c r="E494" s="295" t="s">
        <v>180</v>
      </c>
      <c r="F494" s="32">
        <f t="shared" si="38"/>
        <v>400</v>
      </c>
      <c r="G494" s="41"/>
      <c r="H494" s="41"/>
      <c r="I494" s="41">
        <v>400</v>
      </c>
      <c r="J494" s="41"/>
      <c r="K494" s="41"/>
      <c r="L494" s="295" t="s">
        <v>188</v>
      </c>
      <c r="M494" s="295">
        <v>5</v>
      </c>
    </row>
    <row r="495" spans="1:13" ht="31.5">
      <c r="A495" s="604"/>
      <c r="B495" s="67" t="s">
        <v>87</v>
      </c>
      <c r="C495" s="20" t="s">
        <v>826</v>
      </c>
      <c r="D495" s="295">
        <v>2020</v>
      </c>
      <c r="E495" s="295" t="s">
        <v>180</v>
      </c>
      <c r="F495" s="32">
        <f t="shared" si="38"/>
        <v>400</v>
      </c>
      <c r="G495" s="41"/>
      <c r="H495" s="41"/>
      <c r="I495" s="41">
        <v>400</v>
      </c>
      <c r="J495" s="41"/>
      <c r="K495" s="41"/>
      <c r="L495" s="295" t="s">
        <v>188</v>
      </c>
      <c r="M495" s="295">
        <v>2</v>
      </c>
    </row>
    <row r="496" spans="1:13" ht="147.75" customHeight="1">
      <c r="A496" s="604"/>
      <c r="B496" s="67" t="s">
        <v>89</v>
      </c>
      <c r="C496" s="20" t="s">
        <v>1031</v>
      </c>
      <c r="D496" s="295">
        <v>2020</v>
      </c>
      <c r="E496" s="297" t="s">
        <v>185</v>
      </c>
      <c r="F496" s="32">
        <f t="shared" si="38"/>
        <v>221</v>
      </c>
      <c r="G496" s="41"/>
      <c r="H496" s="41"/>
      <c r="I496" s="41">
        <v>221</v>
      </c>
      <c r="J496" s="41"/>
      <c r="K496" s="41"/>
      <c r="L496" s="295" t="s">
        <v>1010</v>
      </c>
      <c r="M496" s="295">
        <v>1</v>
      </c>
    </row>
    <row r="497" spans="1:13" ht="47.25">
      <c r="A497" s="604"/>
      <c r="B497" s="424">
        <v>5</v>
      </c>
      <c r="C497" s="401" t="s">
        <v>827</v>
      </c>
      <c r="D497" s="424">
        <v>2020</v>
      </c>
      <c r="E497" s="297" t="s">
        <v>180</v>
      </c>
      <c r="F497" s="32">
        <f t="shared" si="38"/>
        <v>1000</v>
      </c>
      <c r="G497" s="63"/>
      <c r="H497" s="63"/>
      <c r="I497" s="425">
        <v>1000</v>
      </c>
      <c r="J497" s="63"/>
      <c r="K497" s="426"/>
      <c r="L497" s="427" t="s">
        <v>828</v>
      </c>
      <c r="M497" s="297">
        <v>2</v>
      </c>
    </row>
    <row r="498" spans="1:13" ht="81" customHeight="1">
      <c r="A498" s="604"/>
      <c r="B498" s="130">
        <v>6</v>
      </c>
      <c r="C498" s="20" t="s">
        <v>474</v>
      </c>
      <c r="D498" s="130">
        <v>2020</v>
      </c>
      <c r="E498" s="130" t="s">
        <v>185</v>
      </c>
      <c r="F498" s="32">
        <f t="shared" si="38"/>
        <v>25000</v>
      </c>
      <c r="G498" s="63"/>
      <c r="H498" s="63"/>
      <c r="I498" s="131"/>
      <c r="J498" s="63"/>
      <c r="K498" s="133">
        <v>25000</v>
      </c>
      <c r="L498" s="134" t="s">
        <v>521</v>
      </c>
      <c r="M498" s="297">
        <v>1</v>
      </c>
    </row>
    <row r="499" spans="1:13" ht="81" customHeight="1">
      <c r="A499" s="604"/>
      <c r="B499" s="496">
        <v>7</v>
      </c>
      <c r="C499" s="20" t="s">
        <v>475</v>
      </c>
      <c r="D499" s="496">
        <v>2020</v>
      </c>
      <c r="E499" s="496" t="s">
        <v>185</v>
      </c>
      <c r="F499" s="32">
        <f t="shared" si="38"/>
        <v>2600</v>
      </c>
      <c r="G499" s="63"/>
      <c r="H499" s="63"/>
      <c r="I499" s="136">
        <v>2600</v>
      </c>
      <c r="J499" s="63"/>
      <c r="K499" s="498"/>
      <c r="L499" s="499" t="s">
        <v>521</v>
      </c>
      <c r="M499" s="497">
        <v>1</v>
      </c>
    </row>
    <row r="500" spans="1:13" ht="115.5" customHeight="1">
      <c r="A500" s="604"/>
      <c r="B500" s="496">
        <v>8</v>
      </c>
      <c r="C500" s="20" t="s">
        <v>1015</v>
      </c>
      <c r="D500" s="496">
        <v>2020</v>
      </c>
      <c r="E500" s="496" t="s">
        <v>185</v>
      </c>
      <c r="F500" s="32">
        <f t="shared" si="38"/>
        <v>300</v>
      </c>
      <c r="G500" s="63"/>
      <c r="H500" s="63"/>
      <c r="I500" s="136">
        <v>300</v>
      </c>
      <c r="J500" s="63"/>
      <c r="K500" s="498"/>
      <c r="L500" s="499" t="s">
        <v>521</v>
      </c>
      <c r="M500" s="497">
        <v>2</v>
      </c>
    </row>
    <row r="501" spans="1:13" ht="84.75" customHeight="1">
      <c r="A501" s="604"/>
      <c r="B501" s="496">
        <v>9</v>
      </c>
      <c r="C501" s="20" t="s">
        <v>476</v>
      </c>
      <c r="D501" s="496">
        <v>2020</v>
      </c>
      <c r="E501" s="496" t="s">
        <v>185</v>
      </c>
      <c r="F501" s="32">
        <f t="shared" si="38"/>
        <v>2770</v>
      </c>
      <c r="G501" s="63"/>
      <c r="H501" s="63"/>
      <c r="I501" s="136">
        <v>2770</v>
      </c>
      <c r="J501" s="63"/>
      <c r="K501" s="498"/>
      <c r="L501" s="499" t="s">
        <v>521</v>
      </c>
      <c r="M501" s="497">
        <v>1</v>
      </c>
    </row>
    <row r="502" spans="1:13" ht="31.5">
      <c r="A502" s="604"/>
      <c r="B502" s="62"/>
      <c r="C502" s="204" t="s">
        <v>528</v>
      </c>
      <c r="D502" s="297"/>
      <c r="E502" s="297"/>
      <c r="F502" s="32"/>
      <c r="G502" s="63"/>
      <c r="H502" s="63"/>
      <c r="I502" s="63"/>
      <c r="J502" s="63"/>
      <c r="K502" s="63"/>
      <c r="L502" s="297"/>
      <c r="M502" s="297"/>
    </row>
    <row r="503" spans="1:13" ht="134.25" customHeight="1">
      <c r="A503" s="604"/>
      <c r="B503" s="62" t="s">
        <v>70</v>
      </c>
      <c r="C503" s="488" t="s">
        <v>1148</v>
      </c>
      <c r="D503" s="297">
        <v>2020</v>
      </c>
      <c r="E503" s="297" t="s">
        <v>1151</v>
      </c>
      <c r="F503" s="32">
        <f t="shared" si="38"/>
        <v>150</v>
      </c>
      <c r="G503" s="63"/>
      <c r="H503" s="63"/>
      <c r="I503" s="63">
        <v>150</v>
      </c>
      <c r="J503" s="63"/>
      <c r="K503" s="63"/>
      <c r="L503" s="297" t="s">
        <v>526</v>
      </c>
      <c r="M503" s="297">
        <v>1</v>
      </c>
    </row>
    <row r="504" spans="1:13" ht="47.25">
      <c r="A504" s="604"/>
      <c r="B504" s="62"/>
      <c r="C504" s="204" t="s">
        <v>530</v>
      </c>
      <c r="D504" s="297"/>
      <c r="E504" s="297"/>
      <c r="F504" s="32"/>
      <c r="G504" s="63"/>
      <c r="H504" s="63"/>
      <c r="I504" s="63"/>
      <c r="J504" s="63"/>
      <c r="K504" s="63"/>
      <c r="L504" s="297"/>
      <c r="M504" s="297"/>
    </row>
    <row r="505" spans="1:13" ht="54.75" customHeight="1">
      <c r="A505" s="604"/>
      <c r="B505" s="62" t="s">
        <v>70</v>
      </c>
      <c r="C505" s="296" t="s">
        <v>740</v>
      </c>
      <c r="D505" s="297">
        <v>2020</v>
      </c>
      <c r="E505" s="297" t="s">
        <v>180</v>
      </c>
      <c r="F505" s="32">
        <f t="shared" si="38"/>
        <v>2276.8000000000002</v>
      </c>
      <c r="G505" s="63"/>
      <c r="H505" s="63"/>
      <c r="I505" s="63">
        <v>2276.8000000000002</v>
      </c>
      <c r="J505" s="63"/>
      <c r="K505" s="63"/>
      <c r="L505" s="502" t="s">
        <v>829</v>
      </c>
      <c r="M505" s="503"/>
    </row>
    <row r="506" spans="1:13" ht="31.5">
      <c r="A506" s="604"/>
      <c r="B506" s="36" t="s">
        <v>84</v>
      </c>
      <c r="C506" s="438" t="s">
        <v>830</v>
      </c>
      <c r="D506" s="439">
        <v>2020</v>
      </c>
      <c r="E506" s="439" t="s">
        <v>180</v>
      </c>
      <c r="F506" s="32">
        <f t="shared" si="38"/>
        <v>70</v>
      </c>
      <c r="G506" s="63"/>
      <c r="H506" s="63"/>
      <c r="I506" s="63">
        <v>70</v>
      </c>
      <c r="J506" s="63"/>
      <c r="K506" s="63"/>
      <c r="L506" s="439" t="s">
        <v>217</v>
      </c>
      <c r="M506" s="439">
        <v>1</v>
      </c>
    </row>
    <row r="507" spans="1:13" ht="82.5" customHeight="1">
      <c r="A507" s="604"/>
      <c r="B507" s="62" t="s">
        <v>87</v>
      </c>
      <c r="C507" s="296" t="s">
        <v>850</v>
      </c>
      <c r="D507" s="297">
        <v>2020</v>
      </c>
      <c r="E507" s="297" t="s">
        <v>185</v>
      </c>
      <c r="F507" s="32">
        <f t="shared" si="38"/>
        <v>80</v>
      </c>
      <c r="G507" s="63"/>
      <c r="H507" s="63"/>
      <c r="I507" s="63">
        <v>80</v>
      </c>
      <c r="J507" s="63"/>
      <c r="K507" s="63"/>
      <c r="L507" s="297" t="s">
        <v>526</v>
      </c>
      <c r="M507" s="297">
        <v>1</v>
      </c>
    </row>
    <row r="508" spans="1:13" ht="99.75" customHeight="1">
      <c r="A508" s="604"/>
      <c r="B508" s="36" t="s">
        <v>89</v>
      </c>
      <c r="C508" s="296" t="s">
        <v>851</v>
      </c>
      <c r="D508" s="297">
        <v>2020</v>
      </c>
      <c r="E508" s="297" t="s">
        <v>185</v>
      </c>
      <c r="F508" s="32">
        <f t="shared" si="38"/>
        <v>300</v>
      </c>
      <c r="G508" s="63"/>
      <c r="H508" s="63"/>
      <c r="I508" s="63">
        <v>300</v>
      </c>
      <c r="J508" s="63"/>
      <c r="K508" s="63"/>
      <c r="L508" s="297" t="s">
        <v>526</v>
      </c>
      <c r="M508" s="297">
        <v>1</v>
      </c>
    </row>
    <row r="509" spans="1:13" ht="84" customHeight="1">
      <c r="A509" s="604"/>
      <c r="B509" s="62" t="s">
        <v>91</v>
      </c>
      <c r="C509" s="296" t="s">
        <v>852</v>
      </c>
      <c r="D509" s="297">
        <v>2020</v>
      </c>
      <c r="E509" s="297" t="s">
        <v>185</v>
      </c>
      <c r="F509" s="32">
        <f t="shared" si="38"/>
        <v>200</v>
      </c>
      <c r="G509" s="63"/>
      <c r="H509" s="63"/>
      <c r="I509" s="63">
        <v>200</v>
      </c>
      <c r="J509" s="63"/>
      <c r="K509" s="63"/>
      <c r="L509" s="297" t="s">
        <v>526</v>
      </c>
      <c r="M509" s="297">
        <v>1</v>
      </c>
    </row>
    <row r="510" spans="1:13" ht="63">
      <c r="A510" s="604"/>
      <c r="B510" s="62" t="s">
        <v>94</v>
      </c>
      <c r="C510" s="20" t="s">
        <v>1012</v>
      </c>
      <c r="D510" s="295">
        <v>2020</v>
      </c>
      <c r="E510" s="295" t="s">
        <v>180</v>
      </c>
      <c r="F510" s="32">
        <f t="shared" si="38"/>
        <v>300</v>
      </c>
      <c r="G510" s="41"/>
      <c r="H510" s="41"/>
      <c r="I510" s="41">
        <v>300</v>
      </c>
      <c r="J510" s="41"/>
      <c r="K510" s="41"/>
      <c r="L510" s="295" t="s">
        <v>521</v>
      </c>
      <c r="M510" s="295">
        <v>1</v>
      </c>
    </row>
    <row r="511" spans="1:13" ht="50.25" customHeight="1">
      <c r="A511" s="604"/>
      <c r="B511" s="64" t="s">
        <v>190</v>
      </c>
      <c r="C511" s="287" t="s">
        <v>1013</v>
      </c>
      <c r="D511" s="284">
        <v>2020</v>
      </c>
      <c r="E511" s="284" t="s">
        <v>180</v>
      </c>
      <c r="F511" s="32">
        <f t="shared" si="38"/>
        <v>550</v>
      </c>
      <c r="G511" s="68"/>
      <c r="H511" s="68"/>
      <c r="I511" s="68">
        <v>550</v>
      </c>
      <c r="J511" s="68"/>
      <c r="K511" s="68"/>
      <c r="L511" s="284" t="s">
        <v>521</v>
      </c>
      <c r="M511" s="284">
        <v>6</v>
      </c>
    </row>
    <row r="512" spans="1:13" ht="31.5">
      <c r="A512" s="604"/>
      <c r="B512" s="62" t="s">
        <v>191</v>
      </c>
      <c r="C512" s="433" t="s">
        <v>1014</v>
      </c>
      <c r="D512" s="297">
        <v>2020</v>
      </c>
      <c r="E512" s="297" t="s">
        <v>180</v>
      </c>
      <c r="F512" s="32">
        <f t="shared" si="38"/>
        <v>600</v>
      </c>
      <c r="G512" s="63"/>
      <c r="H512" s="63"/>
      <c r="I512" s="63">
        <v>600</v>
      </c>
      <c r="J512" s="63"/>
      <c r="K512" s="63"/>
      <c r="L512" s="297" t="s">
        <v>1011</v>
      </c>
      <c r="M512" s="297">
        <v>15.8</v>
      </c>
    </row>
    <row r="513" spans="1:13" ht="81.75" customHeight="1">
      <c r="A513" s="604"/>
      <c r="B513" s="130">
        <v>9</v>
      </c>
      <c r="C513" s="20" t="s">
        <v>724</v>
      </c>
      <c r="D513" s="130">
        <v>2020</v>
      </c>
      <c r="E513" s="130" t="s">
        <v>185</v>
      </c>
      <c r="F513" s="32">
        <f t="shared" si="38"/>
        <v>650</v>
      </c>
      <c r="G513" s="63"/>
      <c r="H513" s="63"/>
      <c r="I513" s="131">
        <v>650</v>
      </c>
      <c r="J513" s="63"/>
      <c r="K513" s="132"/>
      <c r="L513" s="134" t="s">
        <v>521</v>
      </c>
      <c r="M513" s="297">
        <v>1</v>
      </c>
    </row>
    <row r="514" spans="1:13" ht="17.25" customHeight="1">
      <c r="A514" s="604"/>
      <c r="B514" s="130"/>
      <c r="C514" s="122" t="s">
        <v>1165</v>
      </c>
      <c r="D514" s="130"/>
      <c r="E514" s="130"/>
      <c r="F514" s="32"/>
      <c r="G514" s="63"/>
      <c r="H514" s="63"/>
      <c r="I514" s="131"/>
      <c r="J514" s="63"/>
      <c r="K514" s="132"/>
      <c r="L514" s="134"/>
      <c r="M514" s="497"/>
    </row>
    <row r="515" spans="1:13" ht="64.5" customHeight="1">
      <c r="A515" s="520"/>
      <c r="B515" s="36" t="s">
        <v>70</v>
      </c>
      <c r="C515" s="296" t="s">
        <v>189</v>
      </c>
      <c r="D515" s="297">
        <v>2020</v>
      </c>
      <c r="E515" s="297" t="s">
        <v>529</v>
      </c>
      <c r="F515" s="32">
        <f t="shared" si="38"/>
        <v>400</v>
      </c>
      <c r="G515" s="63"/>
      <c r="H515" s="63"/>
      <c r="I515" s="63">
        <v>200</v>
      </c>
      <c r="J515" s="63"/>
      <c r="K515" s="63">
        <v>200</v>
      </c>
      <c r="L515" s="297" t="s">
        <v>107</v>
      </c>
      <c r="M515" s="297">
        <v>15</v>
      </c>
    </row>
    <row r="516" spans="1:13" ht="15.75">
      <c r="A516" s="69"/>
      <c r="B516" s="69"/>
      <c r="C516" s="70" t="s">
        <v>135</v>
      </c>
      <c r="D516" s="70"/>
      <c r="E516" s="70"/>
      <c r="F516" s="71">
        <f>G516+H516+I516+J516+K516</f>
        <v>41262.800000000003</v>
      </c>
      <c r="G516" s="71">
        <f>SUM(G480:G515)</f>
        <v>0</v>
      </c>
      <c r="H516" s="71">
        <f>SUM(H480:H515)</f>
        <v>0</v>
      </c>
      <c r="I516" s="71">
        <f>SUM(I480:I515)</f>
        <v>15712.8</v>
      </c>
      <c r="J516" s="71">
        <f>SUM(J480:J515)</f>
        <v>0</v>
      </c>
      <c r="K516" s="71">
        <f>SUM(K480:K515)</f>
        <v>25550</v>
      </c>
      <c r="L516" s="69"/>
      <c r="M516" s="69"/>
    </row>
    <row r="517" spans="1:13" ht="15.75" customHeight="1">
      <c r="A517" s="508" t="s">
        <v>780</v>
      </c>
      <c r="B517" s="509"/>
      <c r="C517" s="509"/>
      <c r="D517" s="509"/>
      <c r="E517" s="509"/>
      <c r="F517" s="509"/>
      <c r="G517" s="509"/>
      <c r="H517" s="509"/>
      <c r="I517" s="509"/>
      <c r="J517" s="509"/>
      <c r="K517" s="509"/>
      <c r="L517" s="509"/>
      <c r="M517" s="510"/>
    </row>
    <row r="518" spans="1:13" ht="99" customHeight="1">
      <c r="A518" s="531" t="s">
        <v>461</v>
      </c>
      <c r="B518" s="56">
        <v>1</v>
      </c>
      <c r="C518" s="287" t="s">
        <v>700</v>
      </c>
      <c r="D518" s="56">
        <v>2020</v>
      </c>
      <c r="E518" s="295" t="s">
        <v>413</v>
      </c>
      <c r="F518" s="254">
        <f>G518+H518+I518+J518+K518</f>
        <v>25</v>
      </c>
      <c r="G518" s="254"/>
      <c r="H518" s="254"/>
      <c r="I518" s="254">
        <v>25</v>
      </c>
      <c r="J518" s="254"/>
      <c r="K518" s="254"/>
      <c r="L518" s="295" t="s">
        <v>66</v>
      </c>
      <c r="M518" s="56">
        <v>5</v>
      </c>
    </row>
    <row r="519" spans="1:13" ht="128.25" customHeight="1">
      <c r="A519" s="532"/>
      <c r="B519" s="56">
        <v>2</v>
      </c>
      <c r="C519" s="20" t="s">
        <v>701</v>
      </c>
      <c r="D519" s="56">
        <v>2020</v>
      </c>
      <c r="E519" s="295" t="s">
        <v>413</v>
      </c>
      <c r="F519" s="254">
        <f t="shared" ref="F519:F533" si="39">G519+H519+I519+J519+K519</f>
        <v>50</v>
      </c>
      <c r="G519" s="254"/>
      <c r="H519" s="254"/>
      <c r="I519" s="254">
        <v>50</v>
      </c>
      <c r="J519" s="254"/>
      <c r="K519" s="254"/>
      <c r="L519" s="295" t="s">
        <v>818</v>
      </c>
      <c r="M519" s="56">
        <v>5</v>
      </c>
    </row>
    <row r="520" spans="1:13" ht="98.25" customHeight="1">
      <c r="A520" s="532"/>
      <c r="B520" s="56">
        <v>3</v>
      </c>
      <c r="C520" s="20" t="s">
        <v>458</v>
      </c>
      <c r="D520" s="56">
        <v>2020</v>
      </c>
      <c r="E520" s="295" t="s">
        <v>413</v>
      </c>
      <c r="F520" s="254">
        <f t="shared" si="39"/>
        <v>16.2</v>
      </c>
      <c r="G520" s="254"/>
      <c r="H520" s="254"/>
      <c r="I520" s="254">
        <v>16.2</v>
      </c>
      <c r="J520" s="254"/>
      <c r="K520" s="254"/>
      <c r="L520" s="295" t="s">
        <v>819</v>
      </c>
      <c r="M520" s="56">
        <v>5</v>
      </c>
    </row>
    <row r="521" spans="1:13" ht="63">
      <c r="A521" s="532"/>
      <c r="B521" s="56">
        <v>4</v>
      </c>
      <c r="C521" s="20" t="s">
        <v>743</v>
      </c>
      <c r="D521" s="56">
        <v>2020</v>
      </c>
      <c r="E521" s="295" t="s">
        <v>413</v>
      </c>
      <c r="F521" s="254">
        <f>G521+H521+I521+J521+K521</f>
        <v>10</v>
      </c>
      <c r="G521" s="254"/>
      <c r="H521" s="254"/>
      <c r="I521" s="254">
        <v>10</v>
      </c>
      <c r="J521" s="254"/>
      <c r="K521" s="254"/>
      <c r="L521" s="295" t="s">
        <v>820</v>
      </c>
      <c r="M521" s="56">
        <v>1</v>
      </c>
    </row>
    <row r="522" spans="1:13" ht="94.5">
      <c r="A522" s="532"/>
      <c r="B522" s="56">
        <v>5</v>
      </c>
      <c r="C522" s="20" t="s">
        <v>725</v>
      </c>
      <c r="D522" s="295">
        <v>2020</v>
      </c>
      <c r="E522" s="295" t="s">
        <v>413</v>
      </c>
      <c r="F522" s="254">
        <f t="shared" si="39"/>
        <v>28.2</v>
      </c>
      <c r="G522" s="254">
        <v>28.2</v>
      </c>
      <c r="H522" s="254"/>
      <c r="I522" s="254"/>
      <c r="J522" s="254"/>
      <c r="K522" s="254"/>
      <c r="L522" s="295" t="s">
        <v>66</v>
      </c>
      <c r="M522" s="56">
        <v>3</v>
      </c>
    </row>
    <row r="523" spans="1:13" ht="94.5">
      <c r="A523" s="532"/>
      <c r="B523" s="56">
        <v>6</v>
      </c>
      <c r="C523" s="20" t="s">
        <v>459</v>
      </c>
      <c r="D523" s="295">
        <v>2020</v>
      </c>
      <c r="E523" s="295" t="s">
        <v>413</v>
      </c>
      <c r="F523" s="254">
        <f t="shared" si="39"/>
        <v>1700</v>
      </c>
      <c r="G523" s="254">
        <v>1700</v>
      </c>
      <c r="H523" s="254"/>
      <c r="I523" s="254"/>
      <c r="J523" s="254"/>
      <c r="K523" s="254"/>
      <c r="L523" s="295" t="s">
        <v>66</v>
      </c>
      <c r="M523" s="295">
        <v>884</v>
      </c>
    </row>
    <row r="524" spans="1:13" ht="141" customHeight="1">
      <c r="A524" s="532"/>
      <c r="B524" s="56">
        <v>7</v>
      </c>
      <c r="C524" s="20" t="s">
        <v>462</v>
      </c>
      <c r="D524" s="437">
        <v>2020</v>
      </c>
      <c r="E524" s="437" t="s">
        <v>413</v>
      </c>
      <c r="F524" s="254">
        <f>G524+H524+I524+J524+K524</f>
        <v>2450</v>
      </c>
      <c r="G524" s="254">
        <v>2450</v>
      </c>
      <c r="H524" s="254"/>
      <c r="I524" s="254"/>
      <c r="J524" s="254"/>
      <c r="K524" s="254"/>
      <c r="L524" s="437" t="s">
        <v>66</v>
      </c>
      <c r="M524" s="437">
        <v>2</v>
      </c>
    </row>
    <row r="525" spans="1:13" ht="129" customHeight="1">
      <c r="A525" s="532"/>
      <c r="B525" s="56">
        <v>8</v>
      </c>
      <c r="C525" s="20" t="s">
        <v>460</v>
      </c>
      <c r="D525" s="295">
        <v>2020</v>
      </c>
      <c r="E525" s="295" t="s">
        <v>413</v>
      </c>
      <c r="F525" s="254">
        <f t="shared" si="39"/>
        <v>56000</v>
      </c>
      <c r="G525" s="254">
        <v>56000</v>
      </c>
      <c r="H525" s="254"/>
      <c r="I525" s="254"/>
      <c r="J525" s="254"/>
      <c r="K525" s="254"/>
      <c r="L525" s="295" t="s">
        <v>66</v>
      </c>
      <c r="M525" s="295">
        <v>50</v>
      </c>
    </row>
    <row r="526" spans="1:13" ht="78" customHeight="1">
      <c r="A526" s="532"/>
      <c r="B526" s="56">
        <v>9</v>
      </c>
      <c r="C526" s="92" t="s">
        <v>714</v>
      </c>
      <c r="D526" s="114">
        <v>2020</v>
      </c>
      <c r="E526" s="217" t="s">
        <v>413</v>
      </c>
      <c r="F526" s="254">
        <f t="shared" si="39"/>
        <v>280.10000000000002</v>
      </c>
      <c r="G526" s="259">
        <v>280.10000000000002</v>
      </c>
      <c r="H526" s="259"/>
      <c r="I526" s="261"/>
      <c r="J526" s="261"/>
      <c r="K526" s="261"/>
      <c r="L526" s="297" t="s">
        <v>821</v>
      </c>
      <c r="M526" s="114">
        <v>30</v>
      </c>
    </row>
    <row r="527" spans="1:13" ht="207" customHeight="1">
      <c r="A527" s="532"/>
      <c r="B527" s="116">
        <v>10</v>
      </c>
      <c r="C527" s="92" t="s">
        <v>390</v>
      </c>
      <c r="D527" s="114">
        <v>2020</v>
      </c>
      <c r="E527" s="217" t="s">
        <v>413</v>
      </c>
      <c r="F527" s="254">
        <f t="shared" si="39"/>
        <v>22.5</v>
      </c>
      <c r="G527" s="259"/>
      <c r="H527" s="259"/>
      <c r="I527" s="261">
        <v>22.5</v>
      </c>
      <c r="J527" s="261"/>
      <c r="K527" s="261"/>
      <c r="L527" s="297" t="s">
        <v>66</v>
      </c>
      <c r="M527" s="114">
        <v>15</v>
      </c>
    </row>
    <row r="528" spans="1:13" ht="162.75" customHeight="1">
      <c r="A528" s="532"/>
      <c r="B528" s="116">
        <v>11</v>
      </c>
      <c r="C528" s="92" t="s">
        <v>702</v>
      </c>
      <c r="D528" s="114">
        <v>2020</v>
      </c>
      <c r="E528" s="217" t="s">
        <v>413</v>
      </c>
      <c r="F528" s="254">
        <f t="shared" si="39"/>
        <v>300</v>
      </c>
      <c r="G528" s="259"/>
      <c r="H528" s="259"/>
      <c r="I528" s="261">
        <v>300</v>
      </c>
      <c r="J528" s="261"/>
      <c r="K528" s="261"/>
      <c r="L528" s="297" t="s">
        <v>66</v>
      </c>
      <c r="M528" s="114">
        <v>150</v>
      </c>
    </row>
    <row r="529" spans="1:14" ht="110.25">
      <c r="A529" s="533"/>
      <c r="B529" s="116">
        <v>12</v>
      </c>
      <c r="C529" s="113" t="s">
        <v>393</v>
      </c>
      <c r="D529" s="114">
        <v>2020</v>
      </c>
      <c r="E529" s="217" t="s">
        <v>413</v>
      </c>
      <c r="F529" s="254">
        <f t="shared" si="39"/>
        <v>15</v>
      </c>
      <c r="G529" s="259"/>
      <c r="H529" s="259"/>
      <c r="I529" s="261">
        <v>15</v>
      </c>
      <c r="J529" s="261"/>
      <c r="K529" s="261"/>
      <c r="L529" s="217" t="s">
        <v>66</v>
      </c>
      <c r="M529" s="114">
        <v>5</v>
      </c>
    </row>
    <row r="530" spans="1:14" ht="127.5" customHeight="1">
      <c r="A530" s="325"/>
      <c r="B530" s="116">
        <v>13</v>
      </c>
      <c r="C530" s="21" t="s">
        <v>715</v>
      </c>
      <c r="D530" s="295">
        <v>2020</v>
      </c>
      <c r="E530" s="297" t="s">
        <v>413</v>
      </c>
      <c r="F530" s="254">
        <f t="shared" si="39"/>
        <v>147</v>
      </c>
      <c r="G530" s="276"/>
      <c r="H530" s="294">
        <v>147</v>
      </c>
      <c r="I530" s="276"/>
      <c r="J530" s="276"/>
      <c r="K530" s="276"/>
      <c r="L530" s="297" t="s">
        <v>66</v>
      </c>
      <c r="M530" s="295">
        <v>24</v>
      </c>
    </row>
    <row r="531" spans="1:14" ht="126" customHeight="1">
      <c r="A531" s="531" t="s">
        <v>1016</v>
      </c>
      <c r="B531" s="56">
        <v>1</v>
      </c>
      <c r="C531" s="20" t="s">
        <v>1017</v>
      </c>
      <c r="D531" s="295">
        <v>2020</v>
      </c>
      <c r="E531" s="295" t="s">
        <v>413</v>
      </c>
      <c r="F531" s="254">
        <f t="shared" si="39"/>
        <v>70500</v>
      </c>
      <c r="G531" s="254">
        <v>70500</v>
      </c>
      <c r="H531" s="254"/>
      <c r="I531" s="254"/>
      <c r="J531" s="254"/>
      <c r="K531" s="254"/>
      <c r="L531" s="295" t="s">
        <v>1018</v>
      </c>
      <c r="M531" s="56">
        <v>3.8</v>
      </c>
    </row>
    <row r="532" spans="1:14" ht="78.75" customHeight="1">
      <c r="A532" s="532"/>
      <c r="B532" s="56">
        <v>2</v>
      </c>
      <c r="C532" s="117" t="s">
        <v>463</v>
      </c>
      <c r="D532" s="56">
        <v>2020</v>
      </c>
      <c r="E532" s="295" t="s">
        <v>413</v>
      </c>
      <c r="F532" s="254">
        <f t="shared" si="39"/>
        <v>35.299999999999997</v>
      </c>
      <c r="G532" s="254">
        <v>35.299999999999997</v>
      </c>
      <c r="H532" s="254"/>
      <c r="I532" s="254"/>
      <c r="J532" s="254"/>
      <c r="K532" s="254"/>
      <c r="L532" s="295" t="s">
        <v>66</v>
      </c>
      <c r="M532" s="123">
        <v>20</v>
      </c>
    </row>
    <row r="533" spans="1:14" ht="162" customHeight="1">
      <c r="A533" s="533"/>
      <c r="B533" s="116">
        <v>3</v>
      </c>
      <c r="C533" s="92" t="s">
        <v>388</v>
      </c>
      <c r="D533" s="114">
        <v>2020</v>
      </c>
      <c r="E533" s="217" t="s">
        <v>413</v>
      </c>
      <c r="F533" s="254">
        <f t="shared" si="39"/>
        <v>20</v>
      </c>
      <c r="G533" s="259"/>
      <c r="H533" s="259"/>
      <c r="I533" s="261">
        <v>20</v>
      </c>
      <c r="J533" s="261"/>
      <c r="K533" s="261"/>
      <c r="L533" s="297" t="s">
        <v>66</v>
      </c>
      <c r="M533" s="114">
        <v>20</v>
      </c>
    </row>
    <row r="534" spans="1:14" ht="15.75">
      <c r="A534" s="17"/>
      <c r="B534" s="16"/>
      <c r="C534" s="17" t="s">
        <v>192</v>
      </c>
      <c r="D534" s="16"/>
      <c r="E534" s="16"/>
      <c r="F534" s="19">
        <f>G534+H534+I534+J534+K534</f>
        <v>131599.29999999999</v>
      </c>
      <c r="G534" s="19">
        <f>SUM(G518:G533)</f>
        <v>130993.59999999999</v>
      </c>
      <c r="H534" s="19">
        <f>SUM(H518:H533)</f>
        <v>147</v>
      </c>
      <c r="I534" s="19">
        <f>SUM(I518:I533)</f>
        <v>458.7</v>
      </c>
      <c r="J534" s="19">
        <f>SUM(J518:J533)</f>
        <v>0</v>
      </c>
      <c r="K534" s="19">
        <f>SUM(K518:K533)</f>
        <v>0</v>
      </c>
      <c r="L534" s="17"/>
      <c r="M534" s="16"/>
    </row>
    <row r="535" spans="1:14" ht="15.75" customHeight="1">
      <c r="A535" s="508" t="s">
        <v>1146</v>
      </c>
      <c r="B535" s="509"/>
      <c r="C535" s="509"/>
      <c r="D535" s="509"/>
      <c r="E535" s="509"/>
      <c r="F535" s="509"/>
      <c r="G535" s="509"/>
      <c r="H535" s="509"/>
      <c r="I535" s="509"/>
      <c r="J535" s="509"/>
      <c r="K535" s="509"/>
      <c r="L535" s="509"/>
      <c r="M535" s="510"/>
    </row>
    <row r="536" spans="1:14" ht="18.75" customHeight="1">
      <c r="A536" s="508" t="s">
        <v>781</v>
      </c>
      <c r="B536" s="509"/>
      <c r="C536" s="509"/>
      <c r="D536" s="509"/>
      <c r="E536" s="509"/>
      <c r="F536" s="509"/>
      <c r="G536" s="509"/>
      <c r="H536" s="509"/>
      <c r="I536" s="509"/>
      <c r="J536" s="509"/>
      <c r="K536" s="509"/>
      <c r="L536" s="509"/>
      <c r="M536" s="510"/>
      <c r="N536" s="120"/>
    </row>
    <row r="537" spans="1:14" ht="63.75" customHeight="1">
      <c r="A537" s="539" t="s">
        <v>1125</v>
      </c>
      <c r="B537" s="540"/>
      <c r="C537" s="540"/>
      <c r="D537" s="540"/>
      <c r="E537" s="540"/>
      <c r="F537" s="540"/>
      <c r="G537" s="540"/>
      <c r="H537" s="540"/>
      <c r="I537" s="540"/>
      <c r="J537" s="540"/>
      <c r="K537" s="540"/>
      <c r="L537" s="540"/>
      <c r="M537" s="541"/>
    </row>
    <row r="538" spans="1:14" ht="42" customHeight="1">
      <c r="A538" s="585" t="s">
        <v>440</v>
      </c>
      <c r="B538" s="16"/>
      <c r="C538" s="121" t="s">
        <v>1126</v>
      </c>
      <c r="D538" s="16"/>
      <c r="E538" s="16"/>
      <c r="F538" s="16"/>
      <c r="G538" s="16"/>
      <c r="H538" s="16"/>
      <c r="I538" s="16"/>
      <c r="J538" s="16"/>
      <c r="K538" s="16"/>
      <c r="L538" s="16"/>
      <c r="M538" s="16"/>
    </row>
    <row r="539" spans="1:14" ht="66" customHeight="1">
      <c r="A539" s="586"/>
      <c r="B539" s="440">
        <v>1</v>
      </c>
      <c r="C539" s="483" t="s">
        <v>1127</v>
      </c>
      <c r="D539" s="440">
        <v>2020</v>
      </c>
      <c r="E539" s="440" t="s">
        <v>1128</v>
      </c>
      <c r="F539" s="218">
        <f>J539</f>
        <v>50</v>
      </c>
      <c r="G539" s="16" t="s">
        <v>386</v>
      </c>
      <c r="H539" s="16"/>
      <c r="I539" s="16"/>
      <c r="J539" s="218">
        <v>50</v>
      </c>
      <c r="K539" s="16"/>
      <c r="L539" s="440" t="s">
        <v>1129</v>
      </c>
      <c r="M539" s="440" t="s">
        <v>1130</v>
      </c>
    </row>
    <row r="540" spans="1:14" ht="65.25" customHeight="1">
      <c r="A540" s="586"/>
      <c r="B540" s="440">
        <v>2</v>
      </c>
      <c r="C540" s="483" t="s">
        <v>1131</v>
      </c>
      <c r="D540" s="440">
        <v>2020</v>
      </c>
      <c r="E540" s="440" t="s">
        <v>1128</v>
      </c>
      <c r="F540" s="218">
        <f t="shared" ref="F540:F542" si="40">G540+H540+I540+J540+K540</f>
        <v>300</v>
      </c>
      <c r="G540" s="16"/>
      <c r="H540" s="16"/>
      <c r="I540" s="16"/>
      <c r="J540" s="218">
        <v>300</v>
      </c>
      <c r="K540" s="16"/>
      <c r="L540" s="440" t="s">
        <v>1129</v>
      </c>
      <c r="M540" s="440" t="s">
        <v>1132</v>
      </c>
    </row>
    <row r="541" spans="1:14" ht="63.75" customHeight="1">
      <c r="A541" s="586"/>
      <c r="B541" s="440">
        <v>3</v>
      </c>
      <c r="C541" s="20" t="s">
        <v>1133</v>
      </c>
      <c r="D541" s="440">
        <v>2020</v>
      </c>
      <c r="E541" s="440" t="s">
        <v>1128</v>
      </c>
      <c r="F541" s="218">
        <f t="shared" si="40"/>
        <v>400</v>
      </c>
      <c r="G541" s="16"/>
      <c r="H541" s="16"/>
      <c r="I541" s="16"/>
      <c r="J541" s="218">
        <v>400</v>
      </c>
      <c r="K541" s="16"/>
      <c r="L541" s="440" t="s">
        <v>1134</v>
      </c>
      <c r="M541" s="440" t="s">
        <v>1135</v>
      </c>
    </row>
    <row r="542" spans="1:14" ht="49.5" customHeight="1">
      <c r="A542" s="586"/>
      <c r="B542" s="440">
        <v>4</v>
      </c>
      <c r="C542" s="20" t="s">
        <v>1136</v>
      </c>
      <c r="D542" s="440">
        <v>2020</v>
      </c>
      <c r="E542" s="440" t="s">
        <v>1128</v>
      </c>
      <c r="F542" s="218">
        <f t="shared" si="40"/>
        <v>40</v>
      </c>
      <c r="G542" s="16"/>
      <c r="H542" s="16"/>
      <c r="I542" s="16"/>
      <c r="J542" s="218">
        <v>40</v>
      </c>
      <c r="K542" s="16"/>
      <c r="L542" s="440" t="s">
        <v>1137</v>
      </c>
      <c r="M542" s="484">
        <v>0.996</v>
      </c>
    </row>
    <row r="543" spans="1:14" ht="48.75" customHeight="1">
      <c r="A543" s="586"/>
      <c r="B543" s="16"/>
      <c r="C543" s="121" t="s">
        <v>1019</v>
      </c>
      <c r="D543" s="16"/>
      <c r="E543" s="16"/>
      <c r="F543" s="16"/>
      <c r="G543" s="16"/>
      <c r="H543" s="16"/>
      <c r="I543" s="16"/>
      <c r="J543" s="218"/>
      <c r="K543" s="16"/>
      <c r="L543" s="440"/>
      <c r="M543" s="440"/>
    </row>
    <row r="544" spans="1:14" ht="102">
      <c r="A544" s="586"/>
      <c r="B544" s="295">
        <v>1</v>
      </c>
      <c r="C544" s="20" t="s">
        <v>831</v>
      </c>
      <c r="D544" s="295">
        <v>2020</v>
      </c>
      <c r="E544" s="232" t="s">
        <v>441</v>
      </c>
      <c r="F544" s="294">
        <f>G544+I544+H544+J544+K544</f>
        <v>40</v>
      </c>
      <c r="G544" s="294"/>
      <c r="H544" s="294"/>
      <c r="I544" s="294">
        <v>40</v>
      </c>
      <c r="J544" s="294"/>
      <c r="K544" s="294"/>
      <c r="L544" s="295" t="s">
        <v>531</v>
      </c>
      <c r="M544" s="295" t="s">
        <v>442</v>
      </c>
    </row>
    <row r="545" spans="1:14" ht="98.25" customHeight="1">
      <c r="A545" s="586"/>
      <c r="B545" s="16"/>
      <c r="C545" s="122" t="s">
        <v>1020</v>
      </c>
      <c r="D545" s="16"/>
      <c r="E545" s="16"/>
      <c r="F545" s="294"/>
      <c r="G545" s="19"/>
      <c r="H545" s="19"/>
      <c r="I545" s="19"/>
      <c r="J545" s="19"/>
      <c r="K545" s="19"/>
      <c r="L545" s="16"/>
      <c r="M545" s="16"/>
    </row>
    <row r="546" spans="1:14" ht="64.5" customHeight="1">
      <c r="A546" s="586"/>
      <c r="B546" s="295">
        <v>1</v>
      </c>
      <c r="C546" s="20" t="s">
        <v>444</v>
      </c>
      <c r="D546" s="91">
        <v>2020</v>
      </c>
      <c r="E546" s="232" t="s">
        <v>445</v>
      </c>
      <c r="F546" s="294">
        <f>G546+H546+I546+J546+K546</f>
        <v>2000</v>
      </c>
      <c r="G546" s="294"/>
      <c r="H546" s="294"/>
      <c r="I546" s="294">
        <v>2000</v>
      </c>
      <c r="J546" s="294"/>
      <c r="K546" s="294"/>
      <c r="L546" s="295" t="s">
        <v>443</v>
      </c>
      <c r="M546" s="295">
        <v>431.31</v>
      </c>
    </row>
    <row r="547" spans="1:14" ht="63" customHeight="1">
      <c r="A547" s="586"/>
      <c r="B547" s="295">
        <v>2</v>
      </c>
      <c r="C547" s="20" t="s">
        <v>446</v>
      </c>
      <c r="D547" s="295">
        <v>2020</v>
      </c>
      <c r="E547" s="232" t="s">
        <v>445</v>
      </c>
      <c r="F547" s="500">
        <f t="shared" ref="F547:F549" si="41">G547+H547+I547+J547+K547</f>
        <v>1535</v>
      </c>
      <c r="G547" s="19"/>
      <c r="H547" s="19"/>
      <c r="I547" s="294">
        <f>35+1500</f>
        <v>1535</v>
      </c>
      <c r="J547" s="19"/>
      <c r="K547" s="19"/>
      <c r="L547" s="232" t="s">
        <v>447</v>
      </c>
      <c r="M547" s="232" t="s">
        <v>1021</v>
      </c>
      <c r="N547" s="2"/>
    </row>
    <row r="548" spans="1:14" ht="63" customHeight="1">
      <c r="A548" s="586"/>
      <c r="B548" s="295">
        <v>3</v>
      </c>
      <c r="C548" s="20" t="s">
        <v>448</v>
      </c>
      <c r="D548" s="295">
        <v>2020</v>
      </c>
      <c r="E548" s="232" t="s">
        <v>445</v>
      </c>
      <c r="F548" s="500">
        <f t="shared" si="41"/>
        <v>250</v>
      </c>
      <c r="G548" s="294"/>
      <c r="H548" s="294"/>
      <c r="I548" s="294">
        <v>250</v>
      </c>
      <c r="J548" s="294"/>
      <c r="K548" s="294"/>
      <c r="L548" s="482" t="s">
        <v>1153</v>
      </c>
      <c r="M548" s="295">
        <v>43</v>
      </c>
    </row>
    <row r="549" spans="1:14" ht="79.5" customHeight="1">
      <c r="A549" s="586"/>
      <c r="B549" s="495">
        <v>4</v>
      </c>
      <c r="C549" s="20" t="s">
        <v>1152</v>
      </c>
      <c r="D549" s="495">
        <v>2020</v>
      </c>
      <c r="E549" s="232" t="s">
        <v>445</v>
      </c>
      <c r="F549" s="500">
        <f t="shared" si="41"/>
        <v>450</v>
      </c>
      <c r="G549" s="494"/>
      <c r="H549" s="494"/>
      <c r="I549" s="494">
        <v>450</v>
      </c>
      <c r="J549" s="494"/>
      <c r="K549" s="494"/>
      <c r="L549" s="495" t="s">
        <v>1162</v>
      </c>
      <c r="M549" s="495" t="s">
        <v>1154</v>
      </c>
    </row>
    <row r="550" spans="1:14" ht="67.5" customHeight="1">
      <c r="A550" s="586"/>
      <c r="B550" s="295"/>
      <c r="C550" s="122" t="s">
        <v>449</v>
      </c>
      <c r="D550" s="295"/>
      <c r="E550" s="295"/>
      <c r="F550" s="294"/>
      <c r="G550" s="294"/>
      <c r="H550" s="294"/>
      <c r="I550" s="294"/>
      <c r="J550" s="294"/>
      <c r="K550" s="294"/>
      <c r="L550" s="295"/>
      <c r="M550" s="295"/>
    </row>
    <row r="551" spans="1:14" ht="144.75" customHeight="1">
      <c r="A551" s="586"/>
      <c r="B551" s="295">
        <v>1</v>
      </c>
      <c r="C551" s="20" t="s">
        <v>1138</v>
      </c>
      <c r="D551" s="295">
        <v>2020</v>
      </c>
      <c r="E551" s="232" t="s">
        <v>445</v>
      </c>
      <c r="F551" s="294">
        <f t="shared" ref="F551:F561" si="42">G551+I551+H551+J551+K551</f>
        <v>300</v>
      </c>
      <c r="G551" s="294"/>
      <c r="H551" s="294"/>
      <c r="I551" s="294">
        <v>300</v>
      </c>
      <c r="J551" s="294"/>
      <c r="K551" s="294"/>
      <c r="L551" s="232" t="s">
        <v>1156</v>
      </c>
      <c r="M551" s="232" t="s">
        <v>450</v>
      </c>
    </row>
    <row r="552" spans="1:14" ht="157.5">
      <c r="A552" s="586"/>
      <c r="B552" s="295">
        <v>2</v>
      </c>
      <c r="C552" s="20" t="s">
        <v>1139</v>
      </c>
      <c r="D552" s="295">
        <v>2020</v>
      </c>
      <c r="E552" s="232" t="s">
        <v>445</v>
      </c>
      <c r="F552" s="294">
        <f t="shared" si="42"/>
        <v>400</v>
      </c>
      <c r="G552" s="294"/>
      <c r="H552" s="294"/>
      <c r="I552" s="294">
        <v>400</v>
      </c>
      <c r="J552" s="294"/>
      <c r="K552" s="294"/>
      <c r="L552" s="295" t="s">
        <v>451</v>
      </c>
      <c r="M552" s="295" t="s">
        <v>1022</v>
      </c>
    </row>
    <row r="553" spans="1:14" ht="89.25" customHeight="1">
      <c r="A553" s="586"/>
      <c r="B553" s="495">
        <v>3</v>
      </c>
      <c r="C553" s="20" t="s">
        <v>1155</v>
      </c>
      <c r="D553" s="495">
        <v>2020</v>
      </c>
      <c r="E553" s="232" t="s">
        <v>445</v>
      </c>
      <c r="F553" s="494">
        <f t="shared" si="42"/>
        <v>50</v>
      </c>
      <c r="G553" s="494"/>
      <c r="H553" s="494"/>
      <c r="I553" s="494">
        <v>50</v>
      </c>
      <c r="J553" s="494"/>
      <c r="K553" s="494"/>
      <c r="L553" s="232" t="s">
        <v>1156</v>
      </c>
      <c r="M553" s="495" t="s">
        <v>1163</v>
      </c>
    </row>
    <row r="554" spans="1:14" ht="63">
      <c r="A554" s="586"/>
      <c r="B554" s="295"/>
      <c r="C554" s="122" t="s">
        <v>452</v>
      </c>
      <c r="D554" s="295"/>
      <c r="E554" s="295"/>
      <c r="F554" s="294"/>
      <c r="G554" s="294"/>
      <c r="H554" s="294"/>
      <c r="I554" s="294"/>
      <c r="J554" s="294"/>
      <c r="K554" s="294"/>
      <c r="L554" s="295"/>
      <c r="M554" s="295"/>
    </row>
    <row r="555" spans="1:14" ht="79.5" customHeight="1">
      <c r="A555" s="586"/>
      <c r="B555" s="295">
        <v>1</v>
      </c>
      <c r="C555" s="20" t="s">
        <v>855</v>
      </c>
      <c r="D555" s="295">
        <v>2020</v>
      </c>
      <c r="E555" s="232" t="s">
        <v>445</v>
      </c>
      <c r="F555" s="294">
        <f t="shared" si="42"/>
        <v>500</v>
      </c>
      <c r="G555" s="294"/>
      <c r="H555" s="294"/>
      <c r="I555" s="294">
        <v>500</v>
      </c>
      <c r="J555" s="294"/>
      <c r="K555" s="294"/>
      <c r="L555" s="229" t="s">
        <v>1140</v>
      </c>
      <c r="M555" s="295">
        <v>1</v>
      </c>
    </row>
    <row r="556" spans="1:14" ht="94.5">
      <c r="A556" s="586"/>
      <c r="B556" s="295">
        <v>2</v>
      </c>
      <c r="C556" s="20" t="s">
        <v>856</v>
      </c>
      <c r="D556" s="295">
        <v>2020</v>
      </c>
      <c r="E556" s="232" t="s">
        <v>445</v>
      </c>
      <c r="F556" s="294">
        <f t="shared" si="42"/>
        <v>580</v>
      </c>
      <c r="G556" s="294"/>
      <c r="H556" s="294"/>
      <c r="I556" s="294">
        <v>580</v>
      </c>
      <c r="J556" s="294"/>
      <c r="K556" s="294"/>
      <c r="L556" s="82" t="s">
        <v>1141</v>
      </c>
      <c r="M556" s="295">
        <v>1</v>
      </c>
    </row>
    <row r="557" spans="1:14" ht="78.75" customHeight="1">
      <c r="A557" s="586"/>
      <c r="B557" s="295">
        <v>3</v>
      </c>
      <c r="C557" s="20" t="s">
        <v>453</v>
      </c>
      <c r="D557" s="295">
        <v>2020</v>
      </c>
      <c r="E557" s="232" t="s">
        <v>445</v>
      </c>
      <c r="F557" s="294">
        <f t="shared" si="42"/>
        <v>20</v>
      </c>
      <c r="G557" s="294"/>
      <c r="H557" s="294"/>
      <c r="I557" s="294">
        <v>20</v>
      </c>
      <c r="J557" s="294"/>
      <c r="K557" s="294"/>
      <c r="L557" s="232" t="s">
        <v>454</v>
      </c>
      <c r="M557" s="295">
        <v>3</v>
      </c>
    </row>
    <row r="558" spans="1:14" ht="191.25" customHeight="1">
      <c r="A558" s="586"/>
      <c r="B558" s="295">
        <v>4</v>
      </c>
      <c r="C558" s="20" t="s">
        <v>457</v>
      </c>
      <c r="D558" s="295">
        <v>2020</v>
      </c>
      <c r="E558" s="295" t="s">
        <v>455</v>
      </c>
      <c r="F558" s="294">
        <f t="shared" si="42"/>
        <v>50</v>
      </c>
      <c r="G558" s="294"/>
      <c r="H558" s="294"/>
      <c r="I558" s="294">
        <v>50</v>
      </c>
      <c r="J558" s="294"/>
      <c r="K558" s="294"/>
      <c r="L558" s="295" t="s">
        <v>822</v>
      </c>
      <c r="M558" s="295" t="s">
        <v>456</v>
      </c>
      <c r="N558" s="99">
        <f>I562+J562</f>
        <v>7405</v>
      </c>
    </row>
    <row r="559" spans="1:14" ht="110.25">
      <c r="A559" s="586"/>
      <c r="B559" s="495">
        <v>5</v>
      </c>
      <c r="C559" s="20" t="s">
        <v>1157</v>
      </c>
      <c r="D559" s="495">
        <v>2020</v>
      </c>
      <c r="E559" s="495" t="s">
        <v>201</v>
      </c>
      <c r="F559" s="494">
        <f t="shared" si="42"/>
        <v>30</v>
      </c>
      <c r="G559" s="494"/>
      <c r="H559" s="494"/>
      <c r="I559" s="494">
        <v>30</v>
      </c>
      <c r="J559" s="494"/>
      <c r="K559" s="494"/>
      <c r="L559" s="495" t="s">
        <v>1090</v>
      </c>
      <c r="M559" s="495">
        <v>1</v>
      </c>
      <c r="N559" s="99"/>
    </row>
    <row r="560" spans="1:14" ht="63">
      <c r="A560" s="586"/>
      <c r="B560" s="495">
        <v>6</v>
      </c>
      <c r="C560" s="20" t="s">
        <v>1158</v>
      </c>
      <c r="D560" s="495">
        <v>2020</v>
      </c>
      <c r="E560" s="495" t="s">
        <v>201</v>
      </c>
      <c r="F560" s="494">
        <f t="shared" si="42"/>
        <v>370</v>
      </c>
      <c r="G560" s="494"/>
      <c r="H560" s="494"/>
      <c r="I560" s="494">
        <v>370</v>
      </c>
      <c r="J560" s="494"/>
      <c r="K560" s="494"/>
      <c r="L560" s="495" t="s">
        <v>1159</v>
      </c>
      <c r="M560" s="495">
        <v>1</v>
      </c>
      <c r="N560" s="99"/>
    </row>
    <row r="561" spans="1:14" ht="100.5" customHeight="1">
      <c r="A561" s="587"/>
      <c r="B561" s="495">
        <v>7</v>
      </c>
      <c r="C561" s="20" t="s">
        <v>1161</v>
      </c>
      <c r="D561" s="495">
        <v>2020</v>
      </c>
      <c r="E561" s="495" t="s">
        <v>201</v>
      </c>
      <c r="F561" s="494">
        <f t="shared" si="42"/>
        <v>40</v>
      </c>
      <c r="G561" s="494"/>
      <c r="H561" s="494"/>
      <c r="I561" s="494">
        <v>40</v>
      </c>
      <c r="J561" s="494"/>
      <c r="K561" s="494"/>
      <c r="L561" s="495" t="s">
        <v>1160</v>
      </c>
      <c r="M561" s="495">
        <v>1</v>
      </c>
      <c r="N561" s="99"/>
    </row>
    <row r="562" spans="1:14" ht="15.75" customHeight="1">
      <c r="A562" s="17"/>
      <c r="B562" s="16"/>
      <c r="C562" s="17" t="s">
        <v>178</v>
      </c>
      <c r="D562" s="16"/>
      <c r="E562" s="16"/>
      <c r="F562" s="19">
        <f>G562+H562+I562+J562+K562</f>
        <v>7405</v>
      </c>
      <c r="G562" s="19">
        <f>SUM(G538:G561)</f>
        <v>0</v>
      </c>
      <c r="H562" s="19">
        <f t="shared" ref="H562:K562" si="43">SUM(H538:H561)</f>
        <v>0</v>
      </c>
      <c r="I562" s="19">
        <f>SUM(I538:I561)</f>
        <v>6615</v>
      </c>
      <c r="J562" s="19">
        <f t="shared" si="43"/>
        <v>790</v>
      </c>
      <c r="K562" s="19">
        <f t="shared" si="43"/>
        <v>0</v>
      </c>
      <c r="L562" s="17"/>
      <c r="M562" s="16"/>
      <c r="N562" s="99"/>
    </row>
    <row r="563" spans="1:14" ht="16.5" customHeight="1">
      <c r="A563" s="508" t="s">
        <v>782</v>
      </c>
      <c r="B563" s="509"/>
      <c r="C563" s="509"/>
      <c r="D563" s="509"/>
      <c r="E563" s="509"/>
      <c r="F563" s="509"/>
      <c r="G563" s="509"/>
      <c r="H563" s="509"/>
      <c r="I563" s="509"/>
      <c r="J563" s="509"/>
      <c r="K563" s="509"/>
      <c r="L563" s="509"/>
      <c r="M563" s="510"/>
      <c r="N563" s="99"/>
    </row>
    <row r="564" spans="1:14" ht="114.75" customHeight="1">
      <c r="A564" s="296" t="s">
        <v>136</v>
      </c>
      <c r="B564" s="297">
        <v>1</v>
      </c>
      <c r="C564" s="296" t="s">
        <v>137</v>
      </c>
      <c r="D564" s="297">
        <v>2020</v>
      </c>
      <c r="E564" s="297" t="s">
        <v>138</v>
      </c>
      <c r="F564" s="136">
        <f>G564+H564+I564+J564+K564</f>
        <v>4000</v>
      </c>
      <c r="G564" s="136"/>
      <c r="H564" s="136"/>
      <c r="I564" s="136">
        <v>4000</v>
      </c>
      <c r="J564" s="136"/>
      <c r="K564" s="136"/>
      <c r="L564" s="297" t="s">
        <v>703</v>
      </c>
      <c r="M564" s="55">
        <v>3000</v>
      </c>
    </row>
    <row r="565" spans="1:14" ht="122.25" customHeight="1">
      <c r="A565" s="588" t="s">
        <v>139</v>
      </c>
      <c r="B565" s="297">
        <v>1</v>
      </c>
      <c r="C565" s="438" t="s">
        <v>140</v>
      </c>
      <c r="D565" s="439">
        <v>2020</v>
      </c>
      <c r="E565" s="526" t="s">
        <v>141</v>
      </c>
      <c r="F565" s="136">
        <f>G565+H565+I565+J565+K565</f>
        <v>600</v>
      </c>
      <c r="G565" s="136"/>
      <c r="H565" s="136"/>
      <c r="I565" s="136">
        <v>600</v>
      </c>
      <c r="J565" s="136"/>
      <c r="K565" s="136"/>
      <c r="L565" s="589" t="s">
        <v>704</v>
      </c>
      <c r="M565" s="589">
        <v>890</v>
      </c>
    </row>
    <row r="566" spans="1:14" ht="84.75" customHeight="1">
      <c r="A566" s="588"/>
      <c r="B566" s="297">
        <v>2</v>
      </c>
      <c r="C566" s="296" t="s">
        <v>142</v>
      </c>
      <c r="D566" s="297">
        <v>2020</v>
      </c>
      <c r="E566" s="527"/>
      <c r="F566" s="136">
        <f>G566+H566+I566+J566+K566</f>
        <v>400</v>
      </c>
      <c r="G566" s="136"/>
      <c r="H566" s="136"/>
      <c r="I566" s="136">
        <v>400</v>
      </c>
      <c r="J566" s="136"/>
      <c r="K566" s="136"/>
      <c r="L566" s="589"/>
      <c r="M566" s="589"/>
    </row>
    <row r="567" spans="1:14" ht="241.5" customHeight="1">
      <c r="A567" s="296" t="s">
        <v>143</v>
      </c>
      <c r="B567" s="297">
        <v>1</v>
      </c>
      <c r="C567" s="296" t="s">
        <v>144</v>
      </c>
      <c r="D567" s="297">
        <v>2020</v>
      </c>
      <c r="E567" s="300" t="s">
        <v>532</v>
      </c>
      <c r="F567" s="136">
        <f>G567+H567+I567+J567+K567</f>
        <v>3900</v>
      </c>
      <c r="G567" s="136"/>
      <c r="H567" s="136"/>
      <c r="I567" s="136">
        <v>3900</v>
      </c>
      <c r="J567" s="136"/>
      <c r="K567" s="136"/>
      <c r="L567" s="297" t="s">
        <v>760</v>
      </c>
      <c r="M567" s="297" t="s">
        <v>1023</v>
      </c>
    </row>
    <row r="568" spans="1:14" ht="210" customHeight="1">
      <c r="A568" s="308" t="s">
        <v>145</v>
      </c>
      <c r="B568" s="297">
        <v>1</v>
      </c>
      <c r="C568" s="20" t="s">
        <v>146</v>
      </c>
      <c r="D568" s="297">
        <v>2020</v>
      </c>
      <c r="E568" s="297" t="s">
        <v>147</v>
      </c>
      <c r="F568" s="136">
        <f>G568+H568+I568+J568+++++++K568</f>
        <v>1000</v>
      </c>
      <c r="G568" s="136"/>
      <c r="H568" s="136"/>
      <c r="I568" s="136">
        <v>1000</v>
      </c>
      <c r="J568" s="136"/>
      <c r="K568" s="136"/>
      <c r="L568" s="297" t="s">
        <v>533</v>
      </c>
      <c r="M568" s="297">
        <v>12</v>
      </c>
    </row>
    <row r="569" spans="1:14" ht="48.75" customHeight="1">
      <c r="A569" s="308" t="s">
        <v>148</v>
      </c>
      <c r="B569" s="297">
        <v>1</v>
      </c>
      <c r="C569" s="296" t="s">
        <v>538</v>
      </c>
      <c r="D569" s="297">
        <v>2020</v>
      </c>
      <c r="E569" s="297" t="s">
        <v>149</v>
      </c>
      <c r="F569" s="136">
        <f>G569+H569+I569+J569+K569</f>
        <v>50</v>
      </c>
      <c r="G569" s="136"/>
      <c r="H569" s="136"/>
      <c r="I569" s="136">
        <v>50</v>
      </c>
      <c r="J569" s="136"/>
      <c r="K569" s="136"/>
      <c r="L569" s="297" t="s">
        <v>150</v>
      </c>
      <c r="M569" s="297" t="s">
        <v>151</v>
      </c>
      <c r="N569" s="137"/>
    </row>
    <row r="570" spans="1:14" ht="30.75" customHeight="1">
      <c r="A570" s="519" t="s">
        <v>1024</v>
      </c>
      <c r="B570" s="584">
        <v>1</v>
      </c>
      <c r="C570" s="519" t="s">
        <v>537</v>
      </c>
      <c r="D570" s="584">
        <v>2020</v>
      </c>
      <c r="E570" s="584" t="s">
        <v>138</v>
      </c>
      <c r="F570" s="583">
        <f>G570+H570+I570+J570+K570</f>
        <v>120</v>
      </c>
      <c r="G570" s="583"/>
      <c r="H570" s="583"/>
      <c r="I570" s="583">
        <v>120</v>
      </c>
      <c r="J570" s="583"/>
      <c r="K570" s="583"/>
      <c r="L570" s="297" t="s">
        <v>534</v>
      </c>
      <c r="M570" s="295">
        <v>30</v>
      </c>
    </row>
    <row r="571" spans="1:14" ht="33" customHeight="1">
      <c r="A571" s="512"/>
      <c r="B571" s="584"/>
      <c r="C571" s="512"/>
      <c r="D571" s="584"/>
      <c r="E571" s="584"/>
      <c r="F571" s="583"/>
      <c r="G571" s="583"/>
      <c r="H571" s="583"/>
      <c r="I571" s="583"/>
      <c r="J571" s="583"/>
      <c r="K571" s="583"/>
      <c r="L571" s="295" t="s">
        <v>535</v>
      </c>
      <c r="M571" s="295">
        <v>2</v>
      </c>
    </row>
    <row r="572" spans="1:14" ht="35.25" customHeight="1">
      <c r="A572" s="512"/>
      <c r="B572" s="584"/>
      <c r="C572" s="512"/>
      <c r="D572" s="584"/>
      <c r="E572" s="584"/>
      <c r="F572" s="583"/>
      <c r="G572" s="583"/>
      <c r="H572" s="583"/>
      <c r="I572" s="583"/>
      <c r="J572" s="583"/>
      <c r="K572" s="583"/>
      <c r="L572" s="295" t="s">
        <v>152</v>
      </c>
      <c r="M572" s="295">
        <v>1</v>
      </c>
    </row>
    <row r="573" spans="1:14" ht="39.75" customHeight="1">
      <c r="A573" s="520"/>
      <c r="B573" s="584"/>
      <c r="C573" s="520"/>
      <c r="D573" s="584"/>
      <c r="E573" s="584"/>
      <c r="F573" s="583"/>
      <c r="G573" s="583"/>
      <c r="H573" s="583"/>
      <c r="I573" s="583"/>
      <c r="J573" s="583"/>
      <c r="K573" s="583"/>
      <c r="L573" s="295" t="s">
        <v>153</v>
      </c>
      <c r="M573" s="295">
        <v>4</v>
      </c>
    </row>
    <row r="574" spans="1:14" ht="160.5" customHeight="1">
      <c r="A574" s="296" t="s">
        <v>1025</v>
      </c>
      <c r="B574" s="56">
        <v>1</v>
      </c>
      <c r="C574" s="296" t="s">
        <v>536</v>
      </c>
      <c r="D574" s="56">
        <v>2020</v>
      </c>
      <c r="E574" s="300" t="s">
        <v>762</v>
      </c>
      <c r="F574" s="277">
        <f>G574+H574+I574+J574+K574</f>
        <v>300</v>
      </c>
      <c r="G574" s="277"/>
      <c r="H574" s="277"/>
      <c r="I574" s="277">
        <v>300</v>
      </c>
      <c r="J574" s="278"/>
      <c r="K574" s="278"/>
      <c r="L574" s="57" t="s">
        <v>154</v>
      </c>
      <c r="M574" s="57">
        <v>1</v>
      </c>
    </row>
    <row r="575" spans="1:14" ht="150">
      <c r="A575" s="308" t="s">
        <v>1119</v>
      </c>
      <c r="B575" s="56">
        <v>1</v>
      </c>
      <c r="C575" s="296" t="s">
        <v>705</v>
      </c>
      <c r="D575" s="56">
        <v>2020</v>
      </c>
      <c r="E575" s="300" t="s">
        <v>155</v>
      </c>
      <c r="F575" s="277">
        <f>G575+H575+I575+J575+K575</f>
        <v>5</v>
      </c>
      <c r="G575" s="277"/>
      <c r="H575" s="277"/>
      <c r="I575" s="277">
        <v>5</v>
      </c>
      <c r="J575" s="278"/>
      <c r="K575" s="278"/>
      <c r="L575" s="57" t="s">
        <v>197</v>
      </c>
      <c r="M575" s="57">
        <v>2000</v>
      </c>
    </row>
    <row r="576" spans="1:14" ht="15.75" customHeight="1">
      <c r="A576" s="58"/>
      <c r="B576" s="58"/>
      <c r="C576" s="58" t="s">
        <v>539</v>
      </c>
      <c r="D576" s="58"/>
      <c r="E576" s="58"/>
      <c r="F576" s="192">
        <f>SUM(F564:F575)</f>
        <v>10375</v>
      </c>
      <c r="G576" s="192">
        <v>0</v>
      </c>
      <c r="H576" s="192">
        <v>0</v>
      </c>
      <c r="I576" s="192">
        <f>SUM(I564:I575)</f>
        <v>10375</v>
      </c>
      <c r="J576" s="192">
        <v>0</v>
      </c>
      <c r="K576" s="192">
        <v>0</v>
      </c>
      <c r="L576" s="61"/>
      <c r="M576" s="61"/>
    </row>
    <row r="577" spans="1:14" ht="19.5" customHeight="1">
      <c r="A577" s="508" t="s">
        <v>783</v>
      </c>
      <c r="B577" s="509"/>
      <c r="C577" s="509"/>
      <c r="D577" s="509"/>
      <c r="E577" s="509"/>
      <c r="F577" s="509"/>
      <c r="G577" s="509"/>
      <c r="H577" s="509"/>
      <c r="I577" s="509"/>
      <c r="J577" s="509"/>
      <c r="K577" s="509"/>
      <c r="L577" s="509"/>
      <c r="M577" s="510"/>
    </row>
    <row r="578" spans="1:14" ht="78.75">
      <c r="A578" s="296" t="s">
        <v>157</v>
      </c>
      <c r="B578" s="15" t="s">
        <v>70</v>
      </c>
      <c r="C578" s="20" t="s">
        <v>919</v>
      </c>
      <c r="D578" s="295">
        <v>2020</v>
      </c>
      <c r="E578" s="295" t="s">
        <v>158</v>
      </c>
      <c r="F578" s="294">
        <f>G578+H578+I578+J578+K578</f>
        <v>200</v>
      </c>
      <c r="G578" s="294"/>
      <c r="H578" s="294"/>
      <c r="I578" s="294">
        <v>200</v>
      </c>
      <c r="J578" s="294"/>
      <c r="K578" s="294"/>
      <c r="L578" s="295" t="s">
        <v>159</v>
      </c>
      <c r="M578" s="295">
        <v>1</v>
      </c>
    </row>
    <row r="579" spans="1:14" ht="78.75">
      <c r="A579" s="519" t="s">
        <v>160</v>
      </c>
      <c r="B579" s="295">
        <v>1</v>
      </c>
      <c r="C579" s="20" t="s">
        <v>920</v>
      </c>
      <c r="D579" s="295">
        <v>2020</v>
      </c>
      <c r="E579" s="295" t="s">
        <v>161</v>
      </c>
      <c r="F579" s="500">
        <f t="shared" ref="F579:F584" si="44">G579+H579+I579+J579+K579</f>
        <v>0</v>
      </c>
      <c r="G579" s="294"/>
      <c r="H579" s="294"/>
      <c r="I579" s="294"/>
      <c r="J579" s="294"/>
      <c r="K579" s="294"/>
      <c r="L579" s="295" t="s">
        <v>1027</v>
      </c>
      <c r="M579" s="295" t="s">
        <v>1028</v>
      </c>
    </row>
    <row r="580" spans="1:14" ht="47.25">
      <c r="A580" s="520"/>
      <c r="B580" s="295">
        <v>2</v>
      </c>
      <c r="C580" s="20" t="s">
        <v>1026</v>
      </c>
      <c r="D580" s="295">
        <v>2020</v>
      </c>
      <c r="E580" s="295" t="s">
        <v>161</v>
      </c>
      <c r="F580" s="500">
        <f t="shared" si="44"/>
        <v>0</v>
      </c>
      <c r="G580" s="294"/>
      <c r="H580" s="294"/>
      <c r="I580" s="294"/>
      <c r="J580" s="294"/>
      <c r="K580" s="294"/>
      <c r="L580" s="295" t="s">
        <v>107</v>
      </c>
      <c r="M580" s="295">
        <v>48</v>
      </c>
    </row>
    <row r="581" spans="1:14" ht="103.5" customHeight="1">
      <c r="A581" s="578" t="s">
        <v>162</v>
      </c>
      <c r="B581" s="297">
        <v>1</v>
      </c>
      <c r="C581" s="296" t="s">
        <v>163</v>
      </c>
      <c r="D581" s="297">
        <v>2020</v>
      </c>
      <c r="E581" s="298" t="s">
        <v>1029</v>
      </c>
      <c r="F581" s="500">
        <f t="shared" si="44"/>
        <v>0</v>
      </c>
      <c r="G581" s="136"/>
      <c r="H581" s="136"/>
      <c r="I581" s="136"/>
      <c r="J581" s="136"/>
      <c r="K581" s="136"/>
      <c r="L581" s="297" t="s">
        <v>542</v>
      </c>
      <c r="M581" s="297">
        <v>12</v>
      </c>
    </row>
    <row r="582" spans="1:14" ht="47.25">
      <c r="A582" s="579"/>
      <c r="B582" s="297">
        <v>2</v>
      </c>
      <c r="C582" s="296" t="s">
        <v>164</v>
      </c>
      <c r="D582" s="297">
        <v>2020</v>
      </c>
      <c r="E582" s="297" t="s">
        <v>360</v>
      </c>
      <c r="F582" s="500">
        <f t="shared" si="44"/>
        <v>0</v>
      </c>
      <c r="G582" s="136"/>
      <c r="H582" s="136"/>
      <c r="I582" s="136"/>
      <c r="J582" s="136"/>
      <c r="K582" s="136"/>
      <c r="L582" s="297" t="s">
        <v>540</v>
      </c>
      <c r="M582" s="297">
        <v>10</v>
      </c>
    </row>
    <row r="583" spans="1:14" ht="49.5" customHeight="1">
      <c r="A583" s="579"/>
      <c r="B583" s="297">
        <v>3</v>
      </c>
      <c r="C583" s="296" t="s">
        <v>165</v>
      </c>
      <c r="D583" s="297">
        <v>2020</v>
      </c>
      <c r="E583" s="297" t="s">
        <v>360</v>
      </c>
      <c r="F583" s="500">
        <f t="shared" si="44"/>
        <v>0</v>
      </c>
      <c r="G583" s="136"/>
      <c r="H583" s="136"/>
      <c r="I583" s="136"/>
      <c r="J583" s="136"/>
      <c r="K583" s="136"/>
      <c r="L583" s="297" t="s">
        <v>541</v>
      </c>
      <c r="M583" s="297">
        <v>7</v>
      </c>
    </row>
    <row r="584" spans="1:14" ht="83.25" customHeight="1">
      <c r="A584" s="579"/>
      <c r="B584" s="297">
        <v>4</v>
      </c>
      <c r="C584" s="29" t="s">
        <v>198</v>
      </c>
      <c r="D584" s="297">
        <v>2020</v>
      </c>
      <c r="E584" s="300" t="s">
        <v>1030</v>
      </c>
      <c r="F584" s="500">
        <f t="shared" si="44"/>
        <v>10</v>
      </c>
      <c r="G584" s="294"/>
      <c r="H584" s="294"/>
      <c r="I584" s="294">
        <v>10</v>
      </c>
      <c r="J584" s="294"/>
      <c r="K584" s="294"/>
      <c r="L584" s="297" t="s">
        <v>112</v>
      </c>
      <c r="M584" s="297">
        <v>3</v>
      </c>
    </row>
    <row r="585" spans="1:14" ht="84" customHeight="1">
      <c r="A585" s="579"/>
      <c r="B585" s="100">
        <v>5</v>
      </c>
      <c r="C585" s="101" t="s">
        <v>857</v>
      </c>
      <c r="D585" s="179">
        <v>2020</v>
      </c>
      <c r="E585" s="428" t="s">
        <v>166</v>
      </c>
      <c r="F585" s="500">
        <f>G585+H585+I585+J585+K585</f>
        <v>1300</v>
      </c>
      <c r="G585" s="279"/>
      <c r="H585" s="279"/>
      <c r="I585" s="279">
        <f>1000+300</f>
        <v>1300</v>
      </c>
      <c r="J585" s="279"/>
      <c r="K585" s="279"/>
      <c r="L585" s="100" t="s">
        <v>918</v>
      </c>
      <c r="M585" s="179">
        <v>6</v>
      </c>
    </row>
    <row r="586" spans="1:14" ht="150" customHeight="1">
      <c r="A586" s="580"/>
      <c r="B586" s="175">
        <v>6</v>
      </c>
      <c r="C586" s="176" t="s">
        <v>867</v>
      </c>
      <c r="D586" s="100">
        <v>2020</v>
      </c>
      <c r="E586" s="429" t="s">
        <v>360</v>
      </c>
      <c r="F586" s="500">
        <f>G586+H586+I586+J586+K586</f>
        <v>0</v>
      </c>
      <c r="G586" s="430"/>
      <c r="H586" s="430"/>
      <c r="I586" s="430"/>
      <c r="J586" s="430"/>
      <c r="K586" s="430"/>
      <c r="L586" s="429" t="s">
        <v>631</v>
      </c>
      <c r="M586" s="431">
        <v>1</v>
      </c>
    </row>
    <row r="587" spans="1:14" ht="18" customHeight="1">
      <c r="A587" s="59"/>
      <c r="B587" s="60"/>
      <c r="C587" s="139" t="s">
        <v>156</v>
      </c>
      <c r="D587" s="59"/>
      <c r="E587" s="59"/>
      <c r="F587" s="280">
        <f>SUM(F578:F586)</f>
        <v>1510</v>
      </c>
      <c r="G587" s="280">
        <f>SUM(G578:G586)</f>
        <v>0</v>
      </c>
      <c r="H587" s="280">
        <f>SUM(H578:H586)</f>
        <v>0</v>
      </c>
      <c r="I587" s="280">
        <f>SUM(I578:I586)</f>
        <v>1510</v>
      </c>
      <c r="J587" s="280">
        <f t="shared" ref="J587:K587" si="45">SUM(J578:J586)</f>
        <v>0</v>
      </c>
      <c r="K587" s="280">
        <f t="shared" si="45"/>
        <v>0</v>
      </c>
      <c r="L587" s="59"/>
      <c r="M587" s="59"/>
    </row>
    <row r="588" spans="1:14" ht="15.75">
      <c r="A588" s="20"/>
      <c r="B588" s="295"/>
      <c r="C588" s="17" t="s">
        <v>5</v>
      </c>
      <c r="D588" s="16"/>
      <c r="E588" s="16"/>
      <c r="F588" s="486">
        <f>G588+H588+I588+J588+K588</f>
        <v>1073911.2210000001</v>
      </c>
      <c r="G588" s="486">
        <f>G32+G26+G40+G55+G156+G163+G175+G192+G198+G215+G220+G226+G310+G320+G327+G360+G439+G478+G516+G534+G562+G576+G587</f>
        <v>461696.60000000003</v>
      </c>
      <c r="H588" s="486">
        <f>H32+H26+H40+H55+H156+H163+H175+H192+H198+H215+H220+H226+H310+H320+H327+H360+H439+H478+H516+H534+H562+H576+H587</f>
        <v>7290.8</v>
      </c>
      <c r="I588" s="486">
        <f>I32+I26+I40+I55+I156+I163+I175+I192+I198+I215+I220+I226+I310+I320+I327+I360+I439+I478+I516+I534+I562+I576+I587</f>
        <v>386233.02799999999</v>
      </c>
      <c r="J588" s="486">
        <f>J32+J26+J40+J55+J156+J163+J175+J192+J198+J215+J220+J226+J310+J320+J327+J360+J439+J478+J516+J534+J562+J576+J587</f>
        <v>103023.3</v>
      </c>
      <c r="K588" s="486">
        <f>K32+K26+K40+K55+K156+K163+K175+K192+K198+K215+K220+K226+K310+K320+K327+K360+K439+K478+K516+K534+K562+K576+K587</f>
        <v>115667.493</v>
      </c>
      <c r="L588" s="17"/>
      <c r="M588" s="295"/>
      <c r="N588" s="172"/>
    </row>
    <row r="589" spans="1:14" ht="15.75">
      <c r="A589" s="170"/>
      <c r="B589" s="24"/>
      <c r="C589" s="170"/>
      <c r="D589" s="24"/>
      <c r="E589" s="24"/>
      <c r="F589" s="171"/>
      <c r="G589" s="171"/>
      <c r="H589" s="171"/>
      <c r="I589" s="171"/>
      <c r="J589" s="171"/>
      <c r="K589" s="171"/>
      <c r="L589" s="170"/>
      <c r="M589" s="24"/>
      <c r="N589" s="172"/>
    </row>
    <row r="590" spans="1:14" ht="15.75">
      <c r="A590" s="170"/>
      <c r="B590" s="24"/>
      <c r="C590" s="170"/>
      <c r="D590" s="24"/>
      <c r="E590" s="24"/>
      <c r="F590" s="171"/>
      <c r="G590" s="171"/>
      <c r="H590" s="171"/>
      <c r="I590" s="171"/>
      <c r="J590" s="171"/>
      <c r="K590" s="171"/>
      <c r="L590" s="170"/>
      <c r="M590" s="24"/>
      <c r="N590" s="172"/>
    </row>
    <row r="591" spans="1:14" ht="15.75">
      <c r="A591" s="170"/>
      <c r="B591" s="24"/>
      <c r="C591" s="170"/>
      <c r="D591" s="24"/>
      <c r="E591" s="24"/>
      <c r="F591" s="487"/>
      <c r="G591" s="487"/>
      <c r="H591" s="487"/>
      <c r="I591" s="487"/>
      <c r="J591" s="487"/>
      <c r="K591" s="487"/>
      <c r="L591" s="170"/>
      <c r="M591" s="24"/>
      <c r="N591" s="172"/>
    </row>
    <row r="592" spans="1:14" ht="15.75">
      <c r="A592" s="170"/>
      <c r="B592" s="24"/>
      <c r="C592" s="170"/>
      <c r="D592" s="24"/>
      <c r="E592" s="24"/>
      <c r="F592" s="200"/>
      <c r="G592" s="200"/>
      <c r="H592" s="200"/>
      <c r="I592" s="200"/>
      <c r="J592" s="200"/>
      <c r="K592" s="200"/>
      <c r="L592" s="170"/>
      <c r="M592" s="24"/>
      <c r="N592" s="172"/>
    </row>
    <row r="593" spans="1:14" ht="15.75">
      <c r="A593" s="170"/>
      <c r="B593" s="24"/>
      <c r="C593" s="170"/>
      <c r="D593" s="24"/>
      <c r="E593" s="24"/>
      <c r="F593" s="487"/>
      <c r="G593" s="487"/>
      <c r="H593" s="487"/>
      <c r="I593" s="487"/>
      <c r="J593" s="487"/>
      <c r="K593" s="487"/>
      <c r="L593" s="170"/>
      <c r="M593" s="24"/>
      <c r="N593" s="172"/>
    </row>
    <row r="594" spans="1:14" ht="15.75">
      <c r="A594" s="170"/>
      <c r="B594" s="24"/>
      <c r="C594" s="170"/>
      <c r="D594" s="24"/>
      <c r="E594" s="24"/>
      <c r="F594" s="173"/>
      <c r="G594" s="173"/>
      <c r="H594" s="173"/>
      <c r="I594" s="173"/>
      <c r="J594" s="173"/>
      <c r="K594" s="173"/>
      <c r="L594" s="170"/>
      <c r="M594" s="24"/>
      <c r="N594" s="172"/>
    </row>
    <row r="595" spans="1:14" ht="15.75">
      <c r="A595" s="170"/>
      <c r="B595" s="24"/>
      <c r="C595" s="170"/>
      <c r="D595" s="24"/>
      <c r="E595" s="24"/>
      <c r="F595" s="171"/>
      <c r="G595" s="171"/>
      <c r="H595" s="171"/>
      <c r="I595" s="171"/>
      <c r="J595" s="171"/>
      <c r="K595" s="171"/>
      <c r="L595" s="170"/>
      <c r="M595" s="24"/>
      <c r="N595" s="172"/>
    </row>
    <row r="596" spans="1:14">
      <c r="A596" s="172"/>
      <c r="C596" s="172"/>
      <c r="D596" s="6"/>
      <c r="E596" s="6"/>
      <c r="F596" s="174"/>
      <c r="G596" s="174"/>
      <c r="H596" s="174"/>
      <c r="I596" s="174"/>
      <c r="J596" s="174"/>
      <c r="K596" s="174"/>
      <c r="L596" s="172"/>
      <c r="M596" s="6"/>
      <c r="N596" s="172"/>
    </row>
    <row r="597" spans="1:14">
      <c r="A597" s="172"/>
      <c r="C597" s="172"/>
      <c r="D597" s="6"/>
      <c r="E597" s="6"/>
      <c r="F597" s="174"/>
      <c r="G597" s="174"/>
      <c r="H597" s="174"/>
      <c r="I597" s="174"/>
      <c r="J597" s="174"/>
      <c r="K597" s="174"/>
      <c r="L597" s="172"/>
      <c r="M597" s="6"/>
      <c r="N597" s="172"/>
    </row>
    <row r="598" spans="1:14">
      <c r="A598" s="172"/>
      <c r="C598" s="172"/>
      <c r="D598" s="6"/>
      <c r="E598" s="6"/>
      <c r="F598" s="174"/>
      <c r="G598" s="174"/>
      <c r="H598" s="174"/>
      <c r="I598" s="174"/>
      <c r="J598" s="174"/>
      <c r="K598" s="174"/>
      <c r="L598" s="172"/>
      <c r="M598" s="6"/>
      <c r="N598" s="172"/>
    </row>
    <row r="599" spans="1:14">
      <c r="A599" s="172"/>
      <c r="C599" s="172"/>
      <c r="D599" s="6"/>
      <c r="E599" s="6"/>
      <c r="F599" s="174"/>
      <c r="G599" s="174"/>
      <c r="H599" s="174"/>
      <c r="I599" s="174"/>
      <c r="J599" s="174"/>
      <c r="K599" s="174"/>
      <c r="L599" s="172"/>
      <c r="M599" s="6"/>
      <c r="N599" s="172"/>
    </row>
    <row r="600" spans="1:14">
      <c r="A600" s="172"/>
      <c r="C600" s="172"/>
      <c r="D600" s="6"/>
      <c r="E600" s="6"/>
      <c r="F600" s="174"/>
      <c r="G600" s="174"/>
      <c r="H600" s="174"/>
      <c r="I600" s="174"/>
      <c r="J600" s="174"/>
      <c r="K600" s="174"/>
      <c r="L600" s="172"/>
      <c r="M600" s="6"/>
      <c r="N600" s="172"/>
    </row>
    <row r="601" spans="1:14">
      <c r="A601" s="172"/>
      <c r="C601" s="172"/>
      <c r="D601" s="6"/>
      <c r="E601" s="6"/>
      <c r="F601" s="174"/>
      <c r="G601" s="174"/>
      <c r="H601" s="174"/>
      <c r="I601" s="174"/>
      <c r="J601" s="174"/>
      <c r="K601" s="174"/>
      <c r="L601" s="172"/>
      <c r="M601" s="6"/>
      <c r="N601" s="172"/>
    </row>
    <row r="602" spans="1:14">
      <c r="A602" s="172"/>
      <c r="C602" s="172"/>
      <c r="D602" s="6"/>
      <c r="E602" s="6"/>
      <c r="F602" s="174"/>
      <c r="G602" s="174"/>
      <c r="H602" s="174"/>
      <c r="I602" s="174"/>
      <c r="J602" s="174"/>
      <c r="K602" s="174"/>
      <c r="L602" s="172"/>
      <c r="M602" s="6"/>
      <c r="N602" s="172"/>
    </row>
    <row r="603" spans="1:14">
      <c r="A603" s="172"/>
      <c r="C603" s="172"/>
      <c r="D603" s="6"/>
      <c r="E603" s="6"/>
      <c r="F603" s="174"/>
      <c r="G603" s="174"/>
      <c r="H603" s="174"/>
      <c r="I603" s="174"/>
      <c r="J603" s="174"/>
      <c r="K603" s="174"/>
      <c r="L603" s="172"/>
      <c r="M603" s="6"/>
      <c r="N603" s="172"/>
    </row>
    <row r="604" spans="1:14">
      <c r="A604" s="172"/>
      <c r="C604" s="172"/>
      <c r="D604" s="6"/>
      <c r="E604" s="6"/>
      <c r="F604" s="174"/>
      <c r="G604" s="174"/>
      <c r="H604" s="174"/>
      <c r="I604" s="174"/>
      <c r="J604" s="174"/>
      <c r="K604" s="174"/>
      <c r="L604" s="172"/>
      <c r="M604" s="6"/>
      <c r="N604" s="172"/>
    </row>
    <row r="605" spans="1:14">
      <c r="A605" s="172"/>
      <c r="C605" s="172"/>
      <c r="D605" s="6"/>
      <c r="E605" s="6"/>
      <c r="F605" s="174"/>
      <c r="G605" s="174"/>
      <c r="H605" s="174"/>
      <c r="I605" s="174"/>
      <c r="J605" s="174"/>
      <c r="K605" s="174"/>
      <c r="L605" s="172"/>
      <c r="M605" s="6"/>
      <c r="N605" s="172"/>
    </row>
    <row r="606" spans="1:14">
      <c r="A606" s="172"/>
      <c r="C606" s="172"/>
      <c r="D606" s="6"/>
      <c r="E606" s="6"/>
      <c r="F606" s="174"/>
      <c r="G606" s="174"/>
      <c r="H606" s="174"/>
      <c r="I606" s="174"/>
      <c r="J606" s="174"/>
      <c r="K606" s="174"/>
      <c r="L606" s="172"/>
      <c r="M606" s="6"/>
      <c r="N606" s="172"/>
    </row>
    <row r="607" spans="1:14">
      <c r="A607" s="172"/>
      <c r="C607" s="172"/>
      <c r="D607" s="6"/>
      <c r="E607" s="6"/>
      <c r="F607" s="174"/>
      <c r="G607" s="174"/>
      <c r="H607" s="174"/>
      <c r="I607" s="174"/>
      <c r="J607" s="174"/>
      <c r="K607" s="174"/>
      <c r="L607" s="172"/>
      <c r="M607" s="6"/>
      <c r="N607" s="172"/>
    </row>
    <row r="608" spans="1:14">
      <c r="A608" s="172"/>
      <c r="C608" s="172"/>
      <c r="D608" s="6"/>
      <c r="E608" s="6"/>
      <c r="F608" s="174"/>
      <c r="G608" s="174"/>
      <c r="H608" s="174"/>
      <c r="I608" s="174"/>
      <c r="J608" s="174"/>
      <c r="K608" s="174"/>
      <c r="L608" s="172"/>
      <c r="M608" s="6"/>
      <c r="N608" s="172"/>
    </row>
    <row r="609" spans="1:14">
      <c r="A609" s="172"/>
      <c r="C609" s="172"/>
      <c r="D609" s="6"/>
      <c r="E609" s="6"/>
      <c r="F609" s="174"/>
      <c r="G609" s="174"/>
      <c r="H609" s="174"/>
      <c r="I609" s="174"/>
      <c r="J609" s="174"/>
      <c r="K609" s="174"/>
      <c r="L609" s="172"/>
      <c r="M609" s="6"/>
      <c r="N609" s="172"/>
    </row>
    <row r="610" spans="1:14">
      <c r="A610" s="172"/>
      <c r="C610" s="172"/>
      <c r="D610" s="6"/>
      <c r="E610" s="6"/>
      <c r="F610" s="174"/>
      <c r="G610" s="174"/>
      <c r="H610" s="174"/>
      <c r="I610" s="174"/>
      <c r="J610" s="174"/>
      <c r="K610" s="174"/>
      <c r="L610" s="172"/>
      <c r="M610" s="6"/>
    </row>
  </sheetData>
  <mergeCells count="127">
    <mergeCell ref="A9:M9"/>
    <mergeCell ref="A10:M10"/>
    <mergeCell ref="A12:A25"/>
    <mergeCell ref="L11:L25"/>
    <mergeCell ref="M11:M25"/>
    <mergeCell ref="A27:M27"/>
    <mergeCell ref="A535:M535"/>
    <mergeCell ref="A42:A44"/>
    <mergeCell ref="E11:E16"/>
    <mergeCell ref="A172:A174"/>
    <mergeCell ref="A33:M33"/>
    <mergeCell ref="A34:A35"/>
    <mergeCell ref="E19:E22"/>
    <mergeCell ref="A28:A29"/>
    <mergeCell ref="A30:A31"/>
    <mergeCell ref="A56:M56"/>
    <mergeCell ref="A41:M41"/>
    <mergeCell ref="A165:A166"/>
    <mergeCell ref="A485:A515"/>
    <mergeCell ref="A167:A168"/>
    <mergeCell ref="A169:A171"/>
    <mergeCell ref="A157:M157"/>
    <mergeCell ref="A158:A159"/>
    <mergeCell ref="A164:M164"/>
    <mergeCell ref="A581:A586"/>
    <mergeCell ref="L397:L398"/>
    <mergeCell ref="D412:D414"/>
    <mergeCell ref="D416:D418"/>
    <mergeCell ref="E416:E418"/>
    <mergeCell ref="A577:M577"/>
    <mergeCell ref="A579:A580"/>
    <mergeCell ref="F570:F573"/>
    <mergeCell ref="G570:G573"/>
    <mergeCell ref="H570:H573"/>
    <mergeCell ref="I570:I573"/>
    <mergeCell ref="J570:J573"/>
    <mergeCell ref="A570:A573"/>
    <mergeCell ref="B570:B573"/>
    <mergeCell ref="C570:C573"/>
    <mergeCell ref="D570:D573"/>
    <mergeCell ref="E570:E573"/>
    <mergeCell ref="A538:A561"/>
    <mergeCell ref="A536:M536"/>
    <mergeCell ref="K570:K573"/>
    <mergeCell ref="A563:M563"/>
    <mergeCell ref="A565:A566"/>
    <mergeCell ref="L565:L566"/>
    <mergeCell ref="M565:M566"/>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176:M176"/>
    <mergeCell ref="L187:M187"/>
    <mergeCell ref="A188:A191"/>
    <mergeCell ref="A312:A318"/>
    <mergeCell ref="A287:A305"/>
    <mergeCell ref="A306:A309"/>
    <mergeCell ref="A229:A283"/>
    <mergeCell ref="A228:M228"/>
    <mergeCell ref="A311:M311"/>
    <mergeCell ref="A216:M216"/>
    <mergeCell ref="A284:A286"/>
    <mergeCell ref="A194:A197"/>
    <mergeCell ref="A200:M200"/>
    <mergeCell ref="A199:M199"/>
    <mergeCell ref="A202:A207"/>
    <mergeCell ref="A208:A209"/>
    <mergeCell ref="B203:B206"/>
    <mergeCell ref="C203:C206"/>
    <mergeCell ref="D203:D206"/>
    <mergeCell ref="A177:A187"/>
    <mergeCell ref="A193:M193"/>
    <mergeCell ref="A227:M227"/>
    <mergeCell ref="E565:E566"/>
    <mergeCell ref="A427:A436"/>
    <mergeCell ref="A440:M440"/>
    <mergeCell ref="A531:A533"/>
    <mergeCell ref="A362:A364"/>
    <mergeCell ref="A367:A380"/>
    <mergeCell ref="A382:A383"/>
    <mergeCell ref="A385:A387"/>
    <mergeCell ref="A395:A403"/>
    <mergeCell ref="B397:B398"/>
    <mergeCell ref="D397:D398"/>
    <mergeCell ref="A404:A409"/>
    <mergeCell ref="D407:D409"/>
    <mergeCell ref="A479:M479"/>
    <mergeCell ref="A480:A481"/>
    <mergeCell ref="E407:E409"/>
    <mergeCell ref="D405:D406"/>
    <mergeCell ref="E405:E406"/>
    <mergeCell ref="A518:A529"/>
    <mergeCell ref="A537:M537"/>
    <mergeCell ref="A517:M517"/>
    <mergeCell ref="A482:A484"/>
    <mergeCell ref="A441:A477"/>
    <mergeCell ref="B424:B425"/>
    <mergeCell ref="L505:M505"/>
    <mergeCell ref="E424:E425"/>
    <mergeCell ref="E412:E414"/>
    <mergeCell ref="B416:B418"/>
    <mergeCell ref="A361:M361"/>
    <mergeCell ref="A218:A219"/>
    <mergeCell ref="A221:M221"/>
    <mergeCell ref="A222:A225"/>
    <mergeCell ref="A322:A324"/>
    <mergeCell ref="A325:A326"/>
    <mergeCell ref="A321:M321"/>
    <mergeCell ref="E397:E398"/>
    <mergeCell ref="A328:M328"/>
    <mergeCell ref="A329:A351"/>
    <mergeCell ref="B405:B406"/>
    <mergeCell ref="B412:B414"/>
    <mergeCell ref="D424:D425"/>
  </mergeCells>
  <conditionalFormatting sqref="L395 L393 L383 L363:L366 L373:L375 L371 L424 L426">
    <cfRule type="cellIs" dxfId="0" priority="5" stopIfTrue="1" operator="equal">
      <formula>0</formula>
    </cfRule>
  </conditionalFormatting>
  <printOptions horizontalCentered="1"/>
  <pageMargins left="0" right="0" top="1.1811023622047245" bottom="0" header="0" footer="0"/>
  <pageSetup paperSize="9" scale="69" firstPageNumber="25" orientation="landscape" r:id="rId1"/>
  <headerFooter differentFirst="1"/>
  <rowBreaks count="23" manualBreakCount="23">
    <brk id="15" max="12" man="1"/>
    <brk id="29" max="12" man="1"/>
    <brk id="38" max="12" man="1"/>
    <brk id="44" max="12" man="1"/>
    <brk id="46" max="12" man="1"/>
    <brk id="133" max="12" man="1"/>
    <brk id="144" max="12" man="1"/>
    <brk id="181" max="12" man="1"/>
    <brk id="187" max="12" man="1"/>
    <brk id="193" max="12" man="1"/>
    <brk id="217" max="12" man="1"/>
    <brk id="259" max="12" man="1"/>
    <brk id="265" max="12" man="1"/>
    <brk id="311" max="12" man="1"/>
    <brk id="315" max="12" man="1"/>
    <brk id="319" max="12" man="1"/>
    <brk id="417" max="12" man="1"/>
    <brk id="434" max="12" man="1"/>
    <brk id="503" max="12" man="1"/>
    <brk id="516" max="12" man="1"/>
    <brk id="527" max="12" man="1"/>
    <brk id="532" max="12" man="1"/>
    <brk id="56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заходи</vt:lpstr>
      <vt:lpstr>заходи!Заголовки_для_печати</vt:lpstr>
      <vt:lpstr>заходи!Область_печати</vt:lpstr>
    </vt:vector>
  </TitlesOfParts>
  <Company>diakov.net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Admin</cp:lastModifiedBy>
  <cp:lastPrinted>2019-12-21T08:44:02Z</cp:lastPrinted>
  <dcterms:created xsi:type="dcterms:W3CDTF">2017-11-29T10:31:00Z</dcterms:created>
  <dcterms:modified xsi:type="dcterms:W3CDTF">2019-12-21T09:04:29Z</dcterms:modified>
</cp:coreProperties>
</file>